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Docs\Logistics\Procurement\Tender\Tender 2024\Tender Lots of 4 - 2024\Lot 2 - Borehole Upgrade  to Solar motorized System - 2024\"/>
    </mc:Choice>
  </mc:AlternateContent>
  <bookViews>
    <workbookView xWindow="-105" yWindow="-105" windowWidth="19425" windowHeight="10425"/>
  </bookViews>
  <sheets>
    <sheet name=" BH FOR DRILLING" sheetId="2" r:id="rId1"/>
    <sheet name="SOLAR REHAB-NYANG" sheetId="5" r:id="rId2"/>
    <sheet name="WATER YARD REHAB-YIROL TOWN" sheetId="6" r:id="rId3"/>
    <sheet name="BH UPGRADE TO SOLAR - HELP BASE" sheetId="7" r:id="rId4"/>
  </sheets>
  <definedNames>
    <definedName name="_xlnm.Print_Area" localSheetId="0">' BH FOR DRILLING'!$A$1:$F$65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1" i="7" l="1"/>
  <c r="B71" i="7"/>
  <c r="F81" i="6"/>
  <c r="F70" i="6"/>
  <c r="B70" i="6"/>
  <c r="F83" i="5"/>
  <c r="F72" i="5"/>
  <c r="F8" i="5"/>
  <c r="B72" i="5"/>
  <c r="F6" i="7"/>
  <c r="F10" i="7" s="1"/>
  <c r="F6" i="6"/>
  <c r="F8" i="6" s="1"/>
  <c r="F6" i="5"/>
  <c r="B79" i="7"/>
  <c r="F54" i="7"/>
  <c r="B75" i="7"/>
  <c r="F63" i="7"/>
  <c r="F60" i="7"/>
  <c r="F57" i="7"/>
  <c r="F41" i="7"/>
  <c r="F38" i="7"/>
  <c r="F35" i="7"/>
  <c r="F32" i="7"/>
  <c r="F29" i="7"/>
  <c r="F26" i="7"/>
  <c r="F21" i="7"/>
  <c r="F18" i="7"/>
  <c r="F15" i="7"/>
  <c r="F65" i="7" l="1"/>
  <c r="F79" i="7" s="1"/>
  <c r="F49" i="7"/>
  <c r="F75" i="7" s="1"/>
  <c r="B77" i="6"/>
  <c r="B73" i="6"/>
  <c r="F63" i="6"/>
  <c r="F60" i="6"/>
  <c r="F57" i="6"/>
  <c r="F41" i="6"/>
  <c r="F38" i="6"/>
  <c r="F35" i="6"/>
  <c r="F32" i="6"/>
  <c r="F29" i="6"/>
  <c r="F26" i="6"/>
  <c r="F19" i="6"/>
  <c r="F16" i="6"/>
  <c r="F13" i="6"/>
  <c r="F50" i="6" l="1"/>
  <c r="F73" i="6" s="1"/>
  <c r="F83" i="7"/>
  <c r="F65" i="6"/>
  <c r="F77" i="6" s="1"/>
  <c r="F32" i="5" l="1"/>
  <c r="F41" i="5"/>
  <c r="B79" i="5" l="1"/>
  <c r="B75" i="5"/>
  <c r="F64" i="5"/>
  <c r="F61" i="5"/>
  <c r="F58" i="5"/>
  <c r="F38" i="5"/>
  <c r="F35" i="5"/>
  <c r="F29" i="5"/>
  <c r="F26" i="5"/>
  <c r="F19" i="5"/>
  <c r="F16" i="5"/>
  <c r="F13" i="5"/>
  <c r="F5" i="2"/>
  <c r="F66" i="5" l="1"/>
  <c r="F79" i="5" s="1"/>
  <c r="F51" i="5"/>
  <c r="F75" i="5" s="1"/>
  <c r="F51" i="2"/>
  <c r="F52" i="2" s="1"/>
  <c r="F61" i="2" s="1"/>
  <c r="F50" i="2"/>
  <c r="F41" i="2"/>
  <c r="F42" i="2"/>
  <c r="F43" i="2"/>
  <c r="F44" i="2"/>
  <c r="F45" i="2"/>
  <c r="F46" i="2"/>
  <c r="F40" i="2"/>
  <c r="F36" i="2"/>
  <c r="F35" i="2"/>
  <c r="F37" i="2" s="1"/>
  <c r="F59" i="2" s="1"/>
  <c r="F29" i="2"/>
  <c r="F30" i="2"/>
  <c r="F31" i="2"/>
  <c r="F28" i="2"/>
  <c r="F32" i="2" s="1"/>
  <c r="F58" i="2" s="1"/>
  <c r="F13" i="2"/>
  <c r="F14" i="2"/>
  <c r="F15" i="2"/>
  <c r="F16" i="2"/>
  <c r="F17" i="2"/>
  <c r="F18" i="2"/>
  <c r="F19" i="2"/>
  <c r="F20" i="2"/>
  <c r="F21" i="2"/>
  <c r="F22" i="2"/>
  <c r="F23" i="2"/>
  <c r="F24" i="2"/>
  <c r="F12" i="2"/>
  <c r="F7" i="2"/>
  <c r="F8" i="2"/>
  <c r="F6" i="2"/>
  <c r="F9" i="2" s="1"/>
  <c r="F56" i="2" l="1"/>
  <c r="F47" i="2"/>
  <c r="F60" i="2" s="1"/>
  <c r="F25" i="2"/>
  <c r="F57" i="2" s="1"/>
  <c r="B61" i="2"/>
  <c r="B60" i="2"/>
  <c r="B59" i="2"/>
  <c r="B58" i="2"/>
  <c r="B57" i="2"/>
  <c r="B56" i="2"/>
  <c r="F62" i="2" l="1"/>
</calcChain>
</file>

<file path=xl/sharedStrings.xml><?xml version="1.0" encoding="utf-8"?>
<sst xmlns="http://schemas.openxmlformats.org/spreadsheetml/2006/main" count="346" uniqueCount="119">
  <si>
    <t>No.</t>
  </si>
  <si>
    <t>No</t>
  </si>
  <si>
    <t>Shifting between sites(average Km)</t>
  </si>
  <si>
    <t>Km</t>
  </si>
  <si>
    <t>Well capping and installation of bottom plug</t>
  </si>
  <si>
    <t>bags</t>
  </si>
  <si>
    <t>m</t>
  </si>
  <si>
    <t>hours</t>
  </si>
  <si>
    <t>Borehole disinfection as detail in specification</t>
  </si>
  <si>
    <t>Recovery monitoring</t>
  </si>
  <si>
    <t xml:space="preserve">Pcs </t>
  </si>
  <si>
    <t>SUB TOTAL 1</t>
  </si>
  <si>
    <t>SUB TOTAL 2</t>
  </si>
  <si>
    <t>SUB TOTAL 3</t>
  </si>
  <si>
    <t>SUB TOTAL 4</t>
  </si>
  <si>
    <t>SUB TOTAL 5</t>
  </si>
  <si>
    <t>SUB TOTAL 6</t>
  </si>
  <si>
    <t>ITEM</t>
  </si>
  <si>
    <t>DESCRIPTION/SPECIFICATION</t>
  </si>
  <si>
    <t>UNIT</t>
  </si>
  <si>
    <t>RATE (USD)</t>
  </si>
  <si>
    <t>AMOUNT (USD)</t>
  </si>
  <si>
    <t>PRELIMINARIES AND GENERAL</t>
  </si>
  <si>
    <t>DRILLING AND WELL DEVELOPMENT</t>
  </si>
  <si>
    <t>Clearing, setting up and dismantling of equipments at drilling sites</t>
  </si>
  <si>
    <t>nr</t>
  </si>
  <si>
    <t>Drilling by rotary (mud drilling) or DTH methods as instructed by the supervisor in soft formation(over burden) at 12’’ diameter bit from 0-6m meter deep and installation &amp; removal of 12" temporary casing.</t>
  </si>
  <si>
    <t>Supply and installation of UPVC 5’’ND screens of 3m length with ends threaded, male and female with thickness of 5mm.</t>
  </si>
  <si>
    <t>Supply and installation of UPVC (5mm thickness) 5’’ND Plain casing 3m length with both ends threaded, male or female</t>
  </si>
  <si>
    <t>Qty</t>
  </si>
  <si>
    <t>Casting of sanitary seal</t>
  </si>
  <si>
    <t>Hours</t>
  </si>
  <si>
    <t>Movement between sites</t>
  </si>
  <si>
    <t>Sample collection in sterilized one litre bottles</t>
  </si>
  <si>
    <t>Water Quality Analysis and report by National Lincensed laboratory</t>
  </si>
  <si>
    <t>Supply and installation of India Mark II Pump Head Complete (may install extra deep depending on pump test results)</t>
  </si>
  <si>
    <r>
      <t>Supply and installation of India Mark II Water tank with ''</t>
    </r>
    <r>
      <rPr>
        <b/>
        <i/>
        <sz val="11"/>
        <color theme="1"/>
        <rFont val="Calibri"/>
        <family val="2"/>
        <scheme val="minor"/>
      </rPr>
      <t>reduce Spout''</t>
    </r>
  </si>
  <si>
    <t>Supply and installation of india Mark II pedestal</t>
  </si>
  <si>
    <t>Supply and installation of stainless steel connecting rods</t>
  </si>
  <si>
    <t>SUMMARY TO BoQ</t>
  </si>
  <si>
    <t>Bill 1</t>
  </si>
  <si>
    <t>Bill 2</t>
  </si>
  <si>
    <t>Bill 3</t>
  </si>
  <si>
    <t>Bill 4</t>
  </si>
  <si>
    <t>Bill 5</t>
  </si>
  <si>
    <t>Bill 6</t>
  </si>
  <si>
    <t>PUMP INSTALLATION</t>
  </si>
  <si>
    <t xml:space="preserve">WATER QUALITY </t>
  </si>
  <si>
    <t>TEST PUMPING AND RECOVERY</t>
  </si>
  <si>
    <t xml:space="preserve">HELP BILL OF QUANTITIES FOR DRILLING OF 1 BOREHOLE </t>
  </si>
  <si>
    <t xml:space="preserve"> TOTAL FOR 01 BOREHOLE</t>
  </si>
  <si>
    <t>Preparation and submission of borehole completion reports, Geophysics report and water quality tests.</t>
  </si>
  <si>
    <t>Mobilisation and demobilisation of contractors personnel, materials and equipment</t>
  </si>
  <si>
    <t>Supply and installation of inert backfill and casting material</t>
  </si>
  <si>
    <t>Place 1m cement grouting on ditto for clay seal</t>
  </si>
  <si>
    <t>Well development by airlifting until borehole is clean and free of sediments ( average 4hrs)</t>
  </si>
  <si>
    <t>Pump installation at a depth recommended by the supervisor</t>
  </si>
  <si>
    <t xml:space="preserve"> Pumping and measuring draw down and constant discharge test</t>
  </si>
  <si>
    <t>Supply and installation of 50kg bags gravel pack of 2mm-6mm</t>
  </si>
  <si>
    <t>100mm thick reinforced concrete (1:2:4/12mm aggregates) for  apron (minimum diameter 1.85) and 6m drainage channel (refer to the drawings for reinforcement details)</t>
  </si>
  <si>
    <t>Supply and installation of India Mark II stainless steel raiser pipes, in 3m length</t>
  </si>
  <si>
    <t>Supply and installation of India Mark II cylinders (may use extra deep hand pump cylinder depending on installation depth)</t>
  </si>
  <si>
    <t>Excavate and cast 1.5m length by 1.5m wide by 0.3m deep animal water trough at the end of the drainage channel.</t>
  </si>
  <si>
    <t>CONSTRUCTION OF BOREHOLE APRON, DRAINAGE CHANNEL AND  WATER TROUGH</t>
  </si>
  <si>
    <t>GRAND TOTAL FOR 19 BOREHOLES</t>
  </si>
  <si>
    <t>Drilling with min. 8’’ bit to total depth of 100m(06-100m depth, effective depth 100m per borehole)</t>
  </si>
  <si>
    <t>Soil sampling recording and storing of drill cutting at 2m intervals or as  instructed by the supervisor</t>
  </si>
  <si>
    <t>M</t>
  </si>
  <si>
    <t>PV Modules</t>
  </si>
  <si>
    <t>Submersible  Motor Pump</t>
  </si>
  <si>
    <t>Controller/ Inverter</t>
  </si>
  <si>
    <t xml:space="preserve">No. </t>
  </si>
  <si>
    <t>Grounding System</t>
  </si>
  <si>
    <t>PV panel connection box, Earthling &amp; Protection System; DC grounding and lightening protection equipment shall include SPD, earth pits and rods;grounding resistance should be less than 5 ohm (Refer to the technical specs. On grounding system)</t>
  </si>
  <si>
    <t>Mounting Structures</t>
  </si>
  <si>
    <t>System Cables</t>
  </si>
  <si>
    <t>L.S</t>
  </si>
  <si>
    <t>Riser Mains/ Pipes</t>
  </si>
  <si>
    <t xml:space="preserve">Installation of riser mains/pipes to withdraw water from the water columns below the ground to the over head water reserviors with all its accessories (splicing kit, borehole cup, MS 11/2 adapter, pump clamps etc). </t>
  </si>
  <si>
    <t>SOLAR WATER SYSTEM</t>
  </si>
  <si>
    <t xml:space="preserve"> Pumping Controller System (Including Smart Inverter device) solar power should be configured as the primary power source; ,drive a three-phase DC motor-pump system, a DC inverter with variable frequency drive (VFD) is used. Convert DC current from panels to AC for the pump MPPT, Pump Controller, Frequency Drive, Dry Running Sensor, Filter, Circuit Breakers (2 Strings Min.) Surge Protection &amp; Protection System with all other fittings, accessories and required works;Display: LCD Screen display with Cover and LED status indicator (Refer to technical specs.)</t>
  </si>
  <si>
    <t>All required types &amp; sizes of Electrical Cables of sizes in accordance with IEC 60364-5-52 standard with all connections between Solar Panels,3 Phase,DC Submersible Pump cable. Min 6, 3 cores DC, water level cable with sensor: PVC conduits for cable holdin: Copper Earth Cables with all required accessories.(refer to technical specs. for system cables)</t>
  </si>
  <si>
    <t>PV  Box</t>
  </si>
  <si>
    <t>The PV  box should be used for DC input to one output, and it shall comply with the following specifications as minimum. Enclosure materials: Coated metal with lockable front door. (Refer to technical specs.)</t>
  </si>
  <si>
    <t>10,000 Liters Water tank</t>
  </si>
  <si>
    <t>Supply and install 10,000 (2 @5,000l) liters water tanks with all its accessories</t>
  </si>
  <si>
    <t>PIPE NETWORK</t>
  </si>
  <si>
    <t>Tapstand</t>
  </si>
  <si>
    <t>Geophysics investigation for ground water exploration; Min 5 RP and 5 VES</t>
  </si>
  <si>
    <t>Fabricate and install a sign post for the successful/approved drilled borehole; design and sample to be obtained from Help's Office.</t>
  </si>
  <si>
    <t>Lumpsum</t>
  </si>
  <si>
    <t xml:space="preserve">TAPSTANDS </t>
  </si>
  <si>
    <t xml:space="preserve">Grundfos Submersible pump Mixed flow multi -stage separate type, 3.0kW 3PH motor type, Max Head 100m, 45 C³ / Day the motor pump Sets should be used for the solar PV, Starting compatible with AC, MPPT and VFD operation, should be of Grundfos or any approved product of 6'' or 8'' in diameter pump, 7.5HP, 0-50/60Hz, water delivery upto 100 m head. (refer to technical specs.on submersible pump, solar pumping drive and motor) </t>
  </si>
  <si>
    <t>Check the connection and damage of existing PV Modules. Make correction/wiring and cleaning of the PV modules to ensure full functionality.</t>
  </si>
  <si>
    <t>Fence</t>
  </si>
  <si>
    <t xml:space="preserve">BILL OF QUANTITIES FOR SOLAR MOTORIZE </t>
  </si>
  <si>
    <t>SYSEM REHABILITATION IN NYANG-YIROL EAST</t>
  </si>
  <si>
    <t>Painting to the PV modules mounting structure: Apply 3 coats of zinc paint to the mounting structure</t>
  </si>
  <si>
    <t xml:space="preserve">Paint chainlink and support poles with anti rust zinc/silver paint, check and well defective gate and poles. </t>
  </si>
  <si>
    <t>5,000 Liters Water tank</t>
  </si>
  <si>
    <t>Paint to metallic tank: Apply 3 coats of anti-rust zinc/silver paint to internal/external water tank; check and correct the holes in the water tank before painting work.</t>
  </si>
  <si>
    <t>LS</t>
  </si>
  <si>
    <t>Supply and install water connection HDPE pipe 11/4" or its equivalent as approved by the supervising engineers; connect 2 tapstands each 200m away from the tankstand; Inclusive of accessories (Tees 11/4", Elbow 11/4",F/M adaptor 11/4", R Bush GI 11/4*1'', PVC Pipe 1'', Tee GI 1'', Elbow GI 1'', PVC Pipe 1'', Threating Tape, Socket GI 1'' and Gate Valve (Heavy Duty) 1'').</t>
  </si>
  <si>
    <t>Construct tapstand with 4 taps; including platform and drainage channel;using well burnt clay bricks or any approved materials by the supervising engineer.</t>
  </si>
  <si>
    <t>BILL NO.1</t>
  </si>
  <si>
    <t>BILL NO.2</t>
  </si>
  <si>
    <t>Supply and install water connection HDPE pipe 11/4" or its equivalent as approved by the supervising engineers; connect 3 tapstands each 200m away from the tankstand; Inclusive of accessories (Tees 11/4", Elbow 11/4",F/M adaptor 11/4", R Bush GI 11/4*1'', PVC Pipe 1'', Tee GI 1'', Elbow GI 1'', PVC Pipe 1'', Threating Tape, Socket GI 1'' and Gate Valve (Heavy Duty) 1'').</t>
  </si>
  <si>
    <t>BILL OF QUANTITIES FOR SOLAR MOTORIZE SYSTEM</t>
  </si>
  <si>
    <t>REHABILITATION IN KWINYIR-YIROL WEST TOWN</t>
  </si>
  <si>
    <t>BILL OF QUANTITIES FOR HAND PUMP UPGRADE</t>
  </si>
  <si>
    <t>SOLAR MOTORIZE SYSTEM IN YIROL EAST/WEST</t>
  </si>
  <si>
    <t>TANK STAND AND TAPSTAND CONSTRUCTION</t>
  </si>
  <si>
    <t>fabricate and install the PV modules mounting structure on top of the metallic tank stand and water tank; Apply 3 coats of zinc paint to the mounting structure</t>
  </si>
  <si>
    <t>Fabricate and install metallic tank stand to carry 10,000 liters water tank made of; H Beam, 160 x 82 x 7mm, H Beam, 100 x 50 x 6mm, Hollow Section 40x40x2mm, M/S plate 1.2mm, M/S plate 6mm, Angle line 75x 75x6mm angle line 50x 50x6mm; on RC base; connect the water reserviors to the pumping system; should be done according to the supervising Engineer.</t>
  </si>
  <si>
    <t>Supply and install water connection HDPE pipe 11/4" or its equivalent as approved by the supervising engineers; connect 2 tapstands each 100m away from the tankstand; Inclusive of accessories (Tees 11/4", Elbow 11/4",F/M adaptor 11/4", R Bush GI 11/4*1'', PVC Pipe 1'', Tee GI 1'', Elbow GI 1'', PVC Pipe 1'', Threating Tape, Socket GI 1'' and Gate Valve (Heavy Duty) 1'').</t>
  </si>
  <si>
    <t>Pipe Network</t>
  </si>
  <si>
    <t>BILL NO.0</t>
  </si>
  <si>
    <t>Bill 0</t>
  </si>
  <si>
    <t>SUB 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</si>
</sst>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_(* #,##0_);_(* \(#,##0\);_(* &quot;-&quot;??_);_(@_)"/>
  </numFmts>
  <fonts count="10" x14ac:knownFonts="1">
    <font>
      <sz val="11"/>
      <color theme="1"/>
      <name val="Calibri"/>
      <family val="2"/>
      <scheme val="minor"/>
    </font>
    <font>
      <b/>
      <sz val="11"/>
      <color theme="1"/>
      <name val="Calibri"/>
      <family val="2"/>
      <scheme val="minor"/>
    </font>
    <font>
      <sz val="11"/>
      <color theme="1"/>
      <name val="Calibri"/>
      <family val="2"/>
      <scheme val="minor"/>
    </font>
    <font>
      <b/>
      <i/>
      <sz val="11"/>
      <color theme="1"/>
      <name val="Calibri"/>
      <family val="2"/>
      <scheme val="minor"/>
    </font>
    <font>
      <b/>
      <sz val="18"/>
      <color theme="1"/>
      <name val="Calibri"/>
      <family val="2"/>
      <scheme val="minor"/>
    </font>
    <font>
      <sz val="11"/>
      <color rgb="FFFF0000"/>
      <name val="Calibri"/>
      <family val="2"/>
      <scheme val="minor"/>
    </font>
    <font>
      <sz val="11"/>
      <name val="Calibri"/>
      <family val="2"/>
      <scheme val="minor"/>
    </font>
    <font>
      <b/>
      <sz val="18"/>
      <name val="Calibri"/>
      <family val="2"/>
      <scheme val="minor"/>
    </font>
    <font>
      <b/>
      <sz val="11"/>
      <name val="Calibri"/>
      <family val="2"/>
      <scheme val="minor"/>
    </font>
    <font>
      <b/>
      <i/>
      <sz val="11"/>
      <name val="Calibri"/>
      <family val="2"/>
      <scheme val="minor"/>
    </font>
  </fonts>
  <fills count="2">
    <fill>
      <patternFill patternType="none"/>
    </fill>
    <fill>
      <patternFill patternType="gray125"/>
    </fill>
  </fills>
  <borders count="5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right style="medium">
        <color indexed="64"/>
      </right>
      <top/>
      <bottom/>
      <diagonal/>
    </border>
  </borders>
  <cellStyleXfs count="2">
    <xf numFmtId="0" fontId="0" fillId="0" borderId="0"/>
    <xf numFmtId="164" fontId="2" fillId="0" borderId="0" applyFont="0" applyFill="0" applyBorder="0" applyAlignment="0" applyProtection="0"/>
  </cellStyleXfs>
  <cellXfs count="163">
    <xf numFmtId="0" fontId="0" fillId="0" borderId="0" xfId="0"/>
    <xf numFmtId="0" fontId="0" fillId="0" borderId="1" xfId="0" applyBorder="1" applyAlignment="1">
      <alignment vertical="center"/>
    </xf>
    <xf numFmtId="0" fontId="0" fillId="0" borderId="1" xfId="0" applyBorder="1" applyAlignment="1">
      <alignment vertical="center" wrapText="1"/>
    </xf>
    <xf numFmtId="3" fontId="0" fillId="0" borderId="1" xfId="0" applyNumberFormat="1" applyBorder="1" applyAlignment="1">
      <alignment vertical="center"/>
    </xf>
    <xf numFmtId="0" fontId="0" fillId="0" borderId="4" xfId="0" applyBorder="1"/>
    <xf numFmtId="0" fontId="0" fillId="0" borderId="5" xfId="0" applyBorder="1"/>
    <xf numFmtId="166" fontId="1" fillId="0" borderId="9" xfId="0" applyNumberFormat="1" applyFont="1" applyBorder="1"/>
    <xf numFmtId="0" fontId="0" fillId="0" borderId="11" xfId="0" applyBorder="1" applyAlignment="1">
      <alignment vertical="center"/>
    </xf>
    <xf numFmtId="0" fontId="0" fillId="0" borderId="14" xfId="0" applyBorder="1"/>
    <xf numFmtId="0" fontId="0" fillId="0" borderId="16" xfId="0" applyBorder="1"/>
    <xf numFmtId="0" fontId="1" fillId="0" borderId="17" xfId="0" applyFont="1" applyBorder="1"/>
    <xf numFmtId="0" fontId="0" fillId="0" borderId="10" xfId="0" applyBorder="1"/>
    <xf numFmtId="0" fontId="1" fillId="0" borderId="21" xfId="0" applyFont="1" applyBorder="1"/>
    <xf numFmtId="0" fontId="1" fillId="0" borderId="25" xfId="0" applyFont="1" applyBorder="1"/>
    <xf numFmtId="0" fontId="0" fillId="0" borderId="21" xfId="0" applyBorder="1"/>
    <xf numFmtId="0" fontId="0" fillId="0" borderId="0" xfId="0" applyAlignment="1">
      <alignment vertical="center"/>
    </xf>
    <xf numFmtId="0" fontId="0" fillId="0" borderId="29" xfId="0" applyBorder="1"/>
    <xf numFmtId="0" fontId="0" fillId="0" borderId="6" xfId="0" applyBorder="1" applyAlignment="1">
      <alignment vertical="center"/>
    </xf>
    <xf numFmtId="2" fontId="0" fillId="0" borderId="6" xfId="0" applyNumberFormat="1" applyBorder="1" applyAlignment="1">
      <alignment vertical="center"/>
    </xf>
    <xf numFmtId="0" fontId="1" fillId="0" borderId="30" xfId="0" applyFont="1" applyBorder="1"/>
    <xf numFmtId="0" fontId="1" fillId="0" borderId="31" xfId="0" applyFont="1" applyBorder="1" applyAlignment="1">
      <alignment wrapText="1"/>
    </xf>
    <xf numFmtId="0" fontId="0" fillId="0" borderId="31" xfId="0" applyBorder="1"/>
    <xf numFmtId="0" fontId="0" fillId="0" borderId="12" xfId="0" applyBorder="1" applyAlignment="1">
      <alignment vertical="center"/>
    </xf>
    <xf numFmtId="0" fontId="0" fillId="0" borderId="29" xfId="0" applyBorder="1" applyAlignment="1">
      <alignment vertical="center" wrapText="1"/>
    </xf>
    <xf numFmtId="0" fontId="0" fillId="0" borderId="29" xfId="0" applyBorder="1" applyAlignment="1">
      <alignment vertical="center"/>
    </xf>
    <xf numFmtId="0" fontId="0" fillId="0" borderId="13" xfId="0" applyBorder="1" applyAlignment="1">
      <alignment vertical="center"/>
    </xf>
    <xf numFmtId="0" fontId="1" fillId="0" borderId="32" xfId="0" applyFont="1" applyBorder="1" applyAlignment="1">
      <alignment wrapText="1"/>
    </xf>
    <xf numFmtId="0" fontId="0" fillId="0" borderId="32" xfId="0" applyBorder="1"/>
    <xf numFmtId="0" fontId="0" fillId="0" borderId="17" xfId="0" applyBorder="1"/>
    <xf numFmtId="0" fontId="1" fillId="0" borderId="32" xfId="0" applyFont="1" applyBorder="1"/>
    <xf numFmtId="0" fontId="1" fillId="0" borderId="15" xfId="0" applyFont="1" applyBorder="1"/>
    <xf numFmtId="0" fontId="0" fillId="0" borderId="33" xfId="0" applyBorder="1"/>
    <xf numFmtId="0" fontId="1" fillId="0" borderId="33" xfId="0" applyFont="1" applyBorder="1" applyAlignment="1">
      <alignment wrapText="1"/>
    </xf>
    <xf numFmtId="0" fontId="0" fillId="0" borderId="13" xfId="0" applyBorder="1"/>
    <xf numFmtId="166" fontId="0" fillId="0" borderId="7" xfId="1" applyNumberFormat="1" applyFont="1" applyBorder="1" applyAlignment="1">
      <alignment vertical="center"/>
    </xf>
    <xf numFmtId="165" fontId="0" fillId="0" borderId="6" xfId="0" applyNumberFormat="1" applyBorder="1" applyAlignment="1">
      <alignment vertical="center"/>
    </xf>
    <xf numFmtId="165" fontId="0" fillId="0" borderId="12" xfId="0" applyNumberFormat="1" applyBorder="1" applyAlignment="1">
      <alignment vertical="center"/>
    </xf>
    <xf numFmtId="166" fontId="2" fillId="0" borderId="13" xfId="1" applyNumberFormat="1" applyFont="1" applyBorder="1" applyAlignment="1">
      <alignment vertical="center"/>
    </xf>
    <xf numFmtId="166" fontId="1" fillId="0" borderId="17" xfId="1" applyNumberFormat="1" applyFont="1" applyBorder="1"/>
    <xf numFmtId="2" fontId="0" fillId="0" borderId="34" xfId="0" applyNumberFormat="1" applyBorder="1" applyAlignment="1">
      <alignment vertical="center"/>
    </xf>
    <xf numFmtId="0" fontId="0" fillId="0" borderId="11" xfId="0" applyBorder="1" applyAlignment="1">
      <alignment vertical="center" wrapText="1"/>
    </xf>
    <xf numFmtId="0" fontId="0" fillId="0" borderId="34" xfId="0" applyBorder="1" applyAlignment="1">
      <alignment vertical="center"/>
    </xf>
    <xf numFmtId="3" fontId="1" fillId="0" borderId="17" xfId="0" applyNumberFormat="1" applyFont="1" applyBorder="1"/>
    <xf numFmtId="3" fontId="0" fillId="0" borderId="13" xfId="0" applyNumberFormat="1" applyBorder="1" applyAlignment="1">
      <alignment vertical="center"/>
    </xf>
    <xf numFmtId="0" fontId="1" fillId="0" borderId="32" xfId="0" applyFont="1" applyBorder="1" applyAlignment="1">
      <alignment vertical="center" wrapText="1"/>
    </xf>
    <xf numFmtId="0" fontId="0" fillId="0" borderId="32" xfId="0" applyBorder="1" applyAlignment="1">
      <alignment vertical="center"/>
    </xf>
    <xf numFmtId="3" fontId="1" fillId="0" borderId="17" xfId="0" applyNumberFormat="1" applyFont="1" applyBorder="1" applyAlignment="1">
      <alignment vertical="center"/>
    </xf>
    <xf numFmtId="0" fontId="1" fillId="0" borderId="15" xfId="0" applyFont="1" applyBorder="1" applyAlignment="1">
      <alignment vertical="center"/>
    </xf>
    <xf numFmtId="0" fontId="0" fillId="0" borderId="17" xfId="0" applyBorder="1" applyAlignment="1">
      <alignment vertical="center"/>
    </xf>
    <xf numFmtId="0" fontId="1" fillId="0" borderId="17" xfId="0" applyFont="1" applyBorder="1" applyAlignment="1">
      <alignment vertical="center"/>
    </xf>
    <xf numFmtId="0" fontId="0" fillId="0" borderId="18" xfId="0" applyBorder="1" applyAlignment="1">
      <alignment vertical="center"/>
    </xf>
    <xf numFmtId="0" fontId="0" fillId="0" borderId="26" xfId="0" applyBorder="1" applyAlignment="1">
      <alignment vertical="center" wrapText="1"/>
    </xf>
    <xf numFmtId="0" fontId="0" fillId="0" borderId="2" xfId="0" applyBorder="1" applyAlignment="1">
      <alignment vertical="center"/>
    </xf>
    <xf numFmtId="0" fontId="0" fillId="0" borderId="22" xfId="0" applyBorder="1" applyAlignment="1">
      <alignment vertical="center"/>
    </xf>
    <xf numFmtId="166" fontId="0" fillId="0" borderId="22" xfId="0" applyNumberFormat="1" applyBorder="1" applyAlignment="1">
      <alignment vertical="center"/>
    </xf>
    <xf numFmtId="0" fontId="0" fillId="0" borderId="19" xfId="0" applyBorder="1" applyAlignment="1">
      <alignment vertical="center"/>
    </xf>
    <xf numFmtId="0" fontId="0" fillId="0" borderId="27" xfId="0" applyBorder="1" applyAlignment="1">
      <alignment vertical="center" wrapText="1"/>
    </xf>
    <xf numFmtId="0" fontId="0" fillId="0" borderId="3" xfId="0" applyBorder="1" applyAlignment="1">
      <alignment vertical="center"/>
    </xf>
    <xf numFmtId="0" fontId="0" fillId="0" borderId="23" xfId="0" applyBorder="1" applyAlignment="1">
      <alignment vertical="center"/>
    </xf>
    <xf numFmtId="166" fontId="0" fillId="0" borderId="23" xfId="0" applyNumberFormat="1" applyBorder="1" applyAlignment="1">
      <alignment vertical="center"/>
    </xf>
    <xf numFmtId="0" fontId="0" fillId="0" borderId="20" xfId="0" applyBorder="1" applyAlignment="1">
      <alignment vertical="center"/>
    </xf>
    <xf numFmtId="0" fontId="1" fillId="0" borderId="8" xfId="0" applyFont="1" applyBorder="1" applyAlignment="1">
      <alignment vertical="center"/>
    </xf>
    <xf numFmtId="0" fontId="1" fillId="0" borderId="24" xfId="0" applyFont="1" applyBorder="1" applyAlignment="1">
      <alignment vertical="center"/>
    </xf>
    <xf numFmtId="166" fontId="1" fillId="0" borderId="24" xfId="0" applyNumberFormat="1" applyFont="1" applyBorder="1" applyAlignment="1">
      <alignment vertical="center"/>
    </xf>
    <xf numFmtId="0" fontId="0" fillId="0" borderId="35" xfId="0" applyBorder="1"/>
    <xf numFmtId="0" fontId="0" fillId="0" borderId="36" xfId="0" applyBorder="1"/>
    <xf numFmtId="166" fontId="1" fillId="0" borderId="36" xfId="1" applyNumberFormat="1" applyFont="1" applyBorder="1"/>
    <xf numFmtId="3" fontId="1" fillId="0" borderId="36" xfId="0" applyNumberFormat="1" applyFont="1" applyBorder="1"/>
    <xf numFmtId="0" fontId="4" fillId="0" borderId="0" xfId="0" applyFont="1"/>
    <xf numFmtId="0" fontId="1" fillId="0" borderId="35" xfId="0" applyFont="1" applyBorder="1"/>
    <xf numFmtId="0" fontId="1" fillId="0" borderId="33" xfId="0" applyFont="1" applyBorder="1"/>
    <xf numFmtId="0" fontId="1" fillId="0" borderId="36" xfId="0" applyFont="1" applyBorder="1"/>
    <xf numFmtId="165" fontId="3" fillId="0" borderId="12" xfId="0" applyNumberFormat="1" applyFont="1" applyBorder="1"/>
    <xf numFmtId="0" fontId="3" fillId="0" borderId="29" xfId="0" applyFont="1" applyBorder="1"/>
    <xf numFmtId="165" fontId="3" fillId="0" borderId="15" xfId="0" applyNumberFormat="1" applyFont="1" applyBorder="1"/>
    <xf numFmtId="0" fontId="3" fillId="0" borderId="32" xfId="0" applyFont="1" applyBorder="1" applyAlignment="1">
      <alignment wrapText="1"/>
    </xf>
    <xf numFmtId="165" fontId="3" fillId="0" borderId="15" xfId="0" applyNumberFormat="1" applyFont="1" applyBorder="1" applyAlignment="1">
      <alignment vertical="center"/>
    </xf>
    <xf numFmtId="0" fontId="3" fillId="0" borderId="32" xfId="0" applyFont="1" applyBorder="1"/>
    <xf numFmtId="0" fontId="3" fillId="0" borderId="32" xfId="0" applyFont="1" applyBorder="1" applyAlignment="1">
      <alignment vertical="center" wrapText="1"/>
    </xf>
    <xf numFmtId="0" fontId="0" fillId="0" borderId="33" xfId="0" applyBorder="1" applyAlignment="1">
      <alignment vertical="center" wrapText="1"/>
    </xf>
    <xf numFmtId="0" fontId="0" fillId="0" borderId="33" xfId="0" applyBorder="1" applyAlignment="1">
      <alignment vertical="center"/>
    </xf>
    <xf numFmtId="0" fontId="0" fillId="0" borderId="37" xfId="0" applyBorder="1"/>
    <xf numFmtId="0" fontId="1" fillId="0" borderId="38" xfId="0" applyFont="1" applyBorder="1"/>
    <xf numFmtId="0" fontId="0" fillId="0" borderId="38" xfId="0" applyBorder="1"/>
    <xf numFmtId="166" fontId="1" fillId="0" borderId="37" xfId="0" applyNumberFormat="1" applyFont="1" applyBorder="1"/>
    <xf numFmtId="0" fontId="3" fillId="0" borderId="28" xfId="0" applyFont="1" applyBorder="1" applyAlignment="1">
      <alignment vertical="center" wrapText="1"/>
    </xf>
    <xf numFmtId="0" fontId="1" fillId="0" borderId="14" xfId="0" applyFont="1" applyBorder="1" applyAlignment="1">
      <alignment vertical="center"/>
    </xf>
    <xf numFmtId="0" fontId="1" fillId="0" borderId="4" xfId="0" applyFont="1" applyBorder="1" applyAlignment="1">
      <alignment vertical="center" wrapText="1"/>
    </xf>
    <xf numFmtId="0" fontId="0" fillId="0" borderId="4" xfId="0" applyBorder="1" applyAlignment="1">
      <alignment vertical="center"/>
    </xf>
    <xf numFmtId="0" fontId="1" fillId="0" borderId="5" xfId="0" applyFont="1" applyBorder="1" applyAlignment="1">
      <alignment vertical="center"/>
    </xf>
    <xf numFmtId="0" fontId="0" fillId="0" borderId="40" xfId="0" applyBorder="1" applyAlignment="1">
      <alignment vertical="center" wrapText="1"/>
    </xf>
    <xf numFmtId="0" fontId="1" fillId="0" borderId="13" xfId="0" applyFont="1" applyBorder="1" applyAlignment="1">
      <alignment vertical="center"/>
    </xf>
    <xf numFmtId="0" fontId="5" fillId="0" borderId="0" xfId="0" applyFont="1"/>
    <xf numFmtId="0" fontId="6" fillId="0" borderId="0" xfId="0" applyFont="1"/>
    <xf numFmtId="0" fontId="8" fillId="0" borderId="15" xfId="0" applyFont="1" applyBorder="1"/>
    <xf numFmtId="0" fontId="8" fillId="0" borderId="32" xfId="0" applyFont="1" applyBorder="1" applyAlignment="1">
      <alignment wrapText="1"/>
    </xf>
    <xf numFmtId="0" fontId="8" fillId="0" borderId="32" xfId="0" applyFont="1" applyBorder="1"/>
    <xf numFmtId="0" fontId="8" fillId="0" borderId="17" xfId="0" applyFont="1" applyBorder="1"/>
    <xf numFmtId="0" fontId="8" fillId="0" borderId="35" xfId="0" applyFont="1" applyBorder="1"/>
    <xf numFmtId="0" fontId="8" fillId="0" borderId="0" xfId="0" applyFont="1" applyAlignment="1">
      <alignment wrapText="1"/>
    </xf>
    <xf numFmtId="0" fontId="8" fillId="0" borderId="33" xfId="0" applyFont="1" applyBorder="1"/>
    <xf numFmtId="0" fontId="8" fillId="0" borderId="36" xfId="0" applyFont="1" applyBorder="1"/>
    <xf numFmtId="165" fontId="9" fillId="0" borderId="35" xfId="0" applyNumberFormat="1" applyFont="1" applyBorder="1"/>
    <xf numFmtId="0" fontId="9" fillId="0" borderId="33" xfId="0" applyFont="1" applyBorder="1"/>
    <xf numFmtId="0" fontId="6" fillId="0" borderId="33" xfId="0" applyFont="1" applyBorder="1"/>
    <xf numFmtId="0" fontId="6" fillId="0" borderId="36" xfId="0" applyFont="1" applyBorder="1"/>
    <xf numFmtId="0" fontId="6" fillId="0" borderId="33" xfId="0" applyFont="1" applyBorder="1" applyAlignment="1">
      <alignment vertical="center" wrapText="1"/>
    </xf>
    <xf numFmtId="0" fontId="8" fillId="0" borderId="0" xfId="0" applyFont="1"/>
    <xf numFmtId="0" fontId="8" fillId="0" borderId="54" xfId="0" applyFont="1" applyBorder="1"/>
    <xf numFmtId="165" fontId="8" fillId="0" borderId="50" xfId="0" applyNumberFormat="1" applyFont="1" applyBorder="1" applyAlignment="1">
      <alignment vertical="center"/>
    </xf>
    <xf numFmtId="0" fontId="9" fillId="0" borderId="51" xfId="0" applyFont="1" applyBorder="1" applyAlignment="1">
      <alignment vertical="center" wrapText="1"/>
    </xf>
    <xf numFmtId="0" fontId="6" fillId="0" borderId="52" xfId="0" applyFont="1" applyBorder="1" applyAlignment="1">
      <alignment vertical="center"/>
    </xf>
    <xf numFmtId="0" fontId="6" fillId="0" borderId="51" xfId="0" applyFont="1" applyBorder="1" applyAlignment="1">
      <alignment vertical="center"/>
    </xf>
    <xf numFmtId="0" fontId="8" fillId="0" borderId="53" xfId="0" applyFont="1" applyBorder="1" applyAlignment="1">
      <alignment vertical="center"/>
    </xf>
    <xf numFmtId="0" fontId="8" fillId="0" borderId="41" xfId="0" applyFont="1" applyBorder="1" applyAlignment="1">
      <alignment vertical="center"/>
    </xf>
    <xf numFmtId="0" fontId="8" fillId="0" borderId="40" xfId="0" applyFont="1" applyBorder="1" applyAlignment="1">
      <alignment vertical="center" wrapText="1"/>
    </xf>
    <xf numFmtId="0" fontId="6" fillId="0" borderId="39" xfId="0" applyFont="1" applyBorder="1" applyAlignment="1">
      <alignment vertical="center"/>
    </xf>
    <xf numFmtId="0" fontId="6" fillId="0" borderId="40" xfId="0" applyFont="1" applyBorder="1" applyAlignment="1">
      <alignment vertical="center"/>
    </xf>
    <xf numFmtId="0" fontId="8" fillId="0" borderId="42" xfId="0" applyFont="1" applyBorder="1" applyAlignment="1">
      <alignment vertical="center"/>
    </xf>
    <xf numFmtId="0" fontId="6" fillId="0" borderId="41" xfId="0" applyFont="1" applyBorder="1" applyAlignment="1">
      <alignment vertical="center"/>
    </xf>
    <xf numFmtId="0" fontId="6" fillId="0" borderId="40" xfId="0" applyFont="1" applyBorder="1" applyAlignment="1">
      <alignment vertical="center" wrapText="1"/>
    </xf>
    <xf numFmtId="0" fontId="6" fillId="0" borderId="42" xfId="0" applyFont="1" applyBorder="1" applyAlignment="1">
      <alignment vertical="center"/>
    </xf>
    <xf numFmtId="0" fontId="8" fillId="0" borderId="50" xfId="0" applyFont="1" applyBorder="1" applyAlignment="1">
      <alignment vertical="center"/>
    </xf>
    <xf numFmtId="0" fontId="8" fillId="0" borderId="51" xfId="0" applyFont="1" applyBorder="1" applyAlignment="1">
      <alignment vertical="center" wrapText="1"/>
    </xf>
    <xf numFmtId="0" fontId="6" fillId="0" borderId="53" xfId="0" applyFont="1" applyBorder="1" applyAlignment="1">
      <alignment vertical="center"/>
    </xf>
    <xf numFmtId="0" fontId="8" fillId="0" borderId="43" xfId="0" applyFont="1" applyBorder="1" applyAlignment="1">
      <alignment vertical="center"/>
    </xf>
    <xf numFmtId="0" fontId="8" fillId="0" borderId="44" xfId="0" applyFont="1" applyBorder="1" applyAlignment="1">
      <alignment vertical="center" wrapText="1"/>
    </xf>
    <xf numFmtId="0" fontId="6" fillId="0" borderId="45" xfId="0" applyFont="1" applyBorder="1" applyAlignment="1">
      <alignment vertical="center"/>
    </xf>
    <xf numFmtId="0" fontId="6" fillId="0" borderId="44" xfId="0" applyFont="1" applyBorder="1" applyAlignment="1">
      <alignment vertical="center"/>
    </xf>
    <xf numFmtId="0" fontId="6" fillId="0" borderId="49" xfId="0" applyFont="1" applyBorder="1" applyAlignment="1">
      <alignment vertical="center"/>
    </xf>
    <xf numFmtId="0" fontId="6" fillId="0" borderId="46" xfId="0" applyFont="1" applyBorder="1" applyAlignment="1">
      <alignment vertical="center"/>
    </xf>
    <xf numFmtId="0" fontId="6" fillId="0" borderId="47" xfId="0" applyFont="1" applyBorder="1" applyAlignment="1">
      <alignment vertical="center" wrapText="1"/>
    </xf>
    <xf numFmtId="0" fontId="6" fillId="0" borderId="48" xfId="0" applyFont="1" applyBorder="1" applyAlignment="1">
      <alignment vertical="center"/>
    </xf>
    <xf numFmtId="0" fontId="6" fillId="0" borderId="47" xfId="0" applyFont="1" applyBorder="1" applyAlignment="1">
      <alignment vertical="center"/>
    </xf>
    <xf numFmtId="0" fontId="6" fillId="0" borderId="54" xfId="0" applyFont="1" applyBorder="1" applyAlignment="1">
      <alignment vertical="center"/>
    </xf>
    <xf numFmtId="3" fontId="8" fillId="0" borderId="17" xfId="0" applyNumberFormat="1" applyFont="1" applyBorder="1" applyAlignment="1">
      <alignment vertical="center"/>
    </xf>
    <xf numFmtId="0" fontId="6" fillId="0" borderId="41" xfId="0" applyFont="1" applyBorder="1"/>
    <xf numFmtId="0" fontId="6" fillId="0" borderId="40" xfId="0" applyFont="1" applyBorder="1" applyAlignment="1">
      <alignment wrapText="1"/>
    </xf>
    <xf numFmtId="0" fontId="6" fillId="0" borderId="39" xfId="0" applyFont="1" applyBorder="1"/>
    <xf numFmtId="0" fontId="6" fillId="0" borderId="40" xfId="0" applyFont="1" applyBorder="1"/>
    <xf numFmtId="0" fontId="6" fillId="0" borderId="42" xfId="0" applyFont="1" applyBorder="1"/>
    <xf numFmtId="0" fontId="8" fillId="0" borderId="40" xfId="0" applyFont="1" applyBorder="1" applyAlignment="1">
      <alignment wrapText="1"/>
    </xf>
    <xf numFmtId="0" fontId="8" fillId="0" borderId="42" xfId="0" applyFont="1" applyBorder="1"/>
    <xf numFmtId="166" fontId="6" fillId="0" borderId="42" xfId="0" applyNumberFormat="1" applyFont="1" applyBorder="1" applyAlignment="1">
      <alignment vertical="center"/>
    </xf>
    <xf numFmtId="166" fontId="6" fillId="0" borderId="49" xfId="0" applyNumberFormat="1" applyFont="1" applyBorder="1" applyAlignment="1">
      <alignment vertical="center"/>
    </xf>
    <xf numFmtId="0" fontId="6" fillId="0" borderId="15" xfId="0" applyFont="1" applyBorder="1" applyAlignment="1">
      <alignment vertical="center"/>
    </xf>
    <xf numFmtId="0" fontId="9" fillId="0" borderId="16" xfId="0" applyFont="1" applyBorder="1" applyAlignment="1">
      <alignment vertical="center" wrapText="1"/>
    </xf>
    <xf numFmtId="0" fontId="8" fillId="0" borderId="32" xfId="0" applyFont="1" applyBorder="1" applyAlignment="1">
      <alignment vertical="center"/>
    </xf>
    <xf numFmtId="0" fontId="8" fillId="0" borderId="16" xfId="0" applyFont="1" applyBorder="1" applyAlignment="1">
      <alignment vertical="center"/>
    </xf>
    <xf numFmtId="166" fontId="8" fillId="0" borderId="21" xfId="0" applyNumberFormat="1" applyFont="1" applyBorder="1" applyAlignment="1">
      <alignment vertical="center"/>
    </xf>
    <xf numFmtId="0" fontId="6" fillId="0" borderId="0" xfId="0" applyFont="1" applyAlignment="1">
      <alignment wrapText="1"/>
    </xf>
    <xf numFmtId="0" fontId="6" fillId="0" borderId="33" xfId="0" applyFont="1" applyBorder="1" applyAlignment="1">
      <alignment vertical="center"/>
    </xf>
    <xf numFmtId="0" fontId="6" fillId="0" borderId="0" xfId="0" applyFont="1" applyBorder="1" applyAlignment="1">
      <alignment vertical="center"/>
    </xf>
    <xf numFmtId="3" fontId="8" fillId="0" borderId="9" xfId="0" applyNumberFormat="1" applyFont="1" applyBorder="1" applyAlignment="1">
      <alignment vertical="center"/>
    </xf>
    <xf numFmtId="3" fontId="8" fillId="0" borderId="42" xfId="0" applyNumberFormat="1" applyFont="1" applyBorder="1"/>
    <xf numFmtId="165" fontId="8" fillId="0" borderId="35" xfId="0" applyNumberFormat="1" applyFont="1" applyBorder="1"/>
    <xf numFmtId="0" fontId="6" fillId="0" borderId="35" xfId="0" applyFont="1" applyBorder="1"/>
    <xf numFmtId="166" fontId="6" fillId="0" borderId="33" xfId="1" applyNumberFormat="1" applyFont="1" applyBorder="1"/>
    <xf numFmtId="166" fontId="6" fillId="0" borderId="54" xfId="1" applyNumberFormat="1" applyFont="1" applyBorder="1"/>
    <xf numFmtId="0" fontId="6" fillId="0" borderId="35" xfId="0" applyFont="1" applyBorder="1" applyAlignment="1">
      <alignment vertical="center"/>
    </xf>
    <xf numFmtId="0" fontId="6" fillId="0" borderId="0" xfId="0" applyFont="1" applyBorder="1" applyAlignment="1">
      <alignment vertical="center" wrapText="1"/>
    </xf>
    <xf numFmtId="0" fontId="4" fillId="0" borderId="0" xfId="0" applyFont="1" applyAlignment="1">
      <alignment horizontal="center"/>
    </xf>
    <xf numFmtId="0" fontId="7"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457200</xdr:colOff>
      <xdr:row>0</xdr:row>
      <xdr:rowOff>0</xdr:rowOff>
    </xdr:from>
    <xdr:to>
      <xdr:col>5</xdr:col>
      <xdr:colOff>613508</xdr:colOff>
      <xdr:row>1</xdr:row>
      <xdr:rowOff>228600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496050" y="0"/>
          <a:ext cx="861158"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13277</xdr:colOff>
      <xdr:row>0</xdr:row>
      <xdr:rowOff>0</xdr:rowOff>
    </xdr:from>
    <xdr:to>
      <xdr:col>6</xdr:col>
      <xdr:colOff>12700</xdr:colOff>
      <xdr:row>1</xdr:row>
      <xdr:rowOff>254000</xdr:rowOff>
    </xdr:to>
    <xdr:pic>
      <xdr:nvPicPr>
        <xdr:cNvPr id="5" name="Picture 4">
          <a:extLst>
            <a:ext uri="{FF2B5EF4-FFF2-40B4-BE49-F238E27FC236}">
              <a16:creationId xmlns:a16="http://schemas.microsoft.com/office/drawing/2014/main" id="{FA4091CC-3DBF-4F8B-8140-D478D3D5FDB3}"/>
            </a:ext>
          </a:extLst>
        </xdr:cNvPr>
        <xdr:cNvPicPr>
          <a:picLocks noChangeAspect="1"/>
        </xdr:cNvPicPr>
      </xdr:nvPicPr>
      <xdr:blipFill>
        <a:blip xmlns:r="http://schemas.openxmlformats.org/officeDocument/2006/relationships" r:embed="rId1"/>
        <a:stretch>
          <a:fillRect/>
        </a:stretch>
      </xdr:blipFill>
      <xdr:spPr>
        <a:xfrm>
          <a:off x="5302827" y="0"/>
          <a:ext cx="990023"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95250</xdr:colOff>
      <xdr:row>0</xdr:row>
      <xdr:rowOff>0</xdr:rowOff>
    </xdr:from>
    <xdr:to>
      <xdr:col>5</xdr:col>
      <xdr:colOff>977900</xdr:colOff>
      <xdr:row>1</xdr:row>
      <xdr:rowOff>266700</xdr:rowOff>
    </xdr:to>
    <xdr:pic>
      <xdr:nvPicPr>
        <xdr:cNvPr id="3" name="Picture 2">
          <a:extLst>
            <a:ext uri="{FF2B5EF4-FFF2-40B4-BE49-F238E27FC236}">
              <a16:creationId xmlns:a16="http://schemas.microsoft.com/office/drawing/2014/main" id="{C07B18A0-97CF-4F3A-9D65-40C2D4C0EB65}"/>
            </a:ext>
          </a:extLst>
        </xdr:cNvPr>
        <xdr:cNvPicPr>
          <a:picLocks noChangeAspect="1"/>
        </xdr:cNvPicPr>
      </xdr:nvPicPr>
      <xdr:blipFill>
        <a:blip xmlns:r="http://schemas.openxmlformats.org/officeDocument/2006/relationships" r:embed="rId1"/>
        <a:stretch>
          <a:fillRect/>
        </a:stretch>
      </xdr:blipFill>
      <xdr:spPr>
        <a:xfrm>
          <a:off x="5384800" y="0"/>
          <a:ext cx="882650" cy="565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95250</xdr:colOff>
      <xdr:row>0</xdr:row>
      <xdr:rowOff>0</xdr:rowOff>
    </xdr:from>
    <xdr:to>
      <xdr:col>5</xdr:col>
      <xdr:colOff>933450</xdr:colOff>
      <xdr:row>1</xdr:row>
      <xdr:rowOff>203200</xdr:rowOff>
    </xdr:to>
    <xdr:pic>
      <xdr:nvPicPr>
        <xdr:cNvPr id="2" name="Picture 1">
          <a:extLst>
            <a:ext uri="{FF2B5EF4-FFF2-40B4-BE49-F238E27FC236}">
              <a16:creationId xmlns:a16="http://schemas.microsoft.com/office/drawing/2014/main" id="{93B470A0-2B93-4951-A81F-C5274C81E36C}"/>
            </a:ext>
          </a:extLst>
        </xdr:cNvPr>
        <xdr:cNvPicPr>
          <a:picLocks noChangeAspect="1"/>
        </xdr:cNvPicPr>
      </xdr:nvPicPr>
      <xdr:blipFill>
        <a:blip xmlns:r="http://schemas.openxmlformats.org/officeDocument/2006/relationships" r:embed="rId1"/>
        <a:stretch>
          <a:fillRect/>
        </a:stretch>
      </xdr:blipFill>
      <xdr:spPr>
        <a:xfrm>
          <a:off x="5384800" y="0"/>
          <a:ext cx="838200" cy="501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tabSelected="1" view="pageBreakPreview" topLeftCell="A28" zoomScale="85" zoomScaleNormal="100" zoomScaleSheetLayoutView="85" workbookViewId="0">
      <selection activeCell="E5" sqref="E5"/>
    </sheetView>
  </sheetViews>
  <sheetFormatPr defaultRowHeight="15" x14ac:dyDescent="0.25"/>
  <cols>
    <col min="2" max="2" width="67.5703125" customWidth="1"/>
    <col min="3" max="3" width="9.140625" customWidth="1"/>
    <col min="4" max="4" width="5.28515625" customWidth="1"/>
    <col min="5" max="5" width="10.5703125" customWidth="1"/>
    <col min="6" max="6" width="14.140625" customWidth="1"/>
  </cols>
  <sheetData>
    <row r="1" spans="1:6" ht="23.25" x14ac:dyDescent="0.35">
      <c r="B1" s="161" t="s">
        <v>49</v>
      </c>
      <c r="C1" s="161"/>
      <c r="D1" s="161"/>
      <c r="E1" s="161"/>
    </row>
    <row r="2" spans="1:6" ht="24" thickBot="1" x14ac:dyDescent="0.4">
      <c r="B2" s="68"/>
    </row>
    <row r="3" spans="1:6" ht="15.75" thickBot="1" x14ac:dyDescent="0.3">
      <c r="A3" s="30" t="s">
        <v>17</v>
      </c>
      <c r="B3" s="29" t="s">
        <v>18</v>
      </c>
      <c r="C3" s="29" t="s">
        <v>19</v>
      </c>
      <c r="D3" s="29" t="s">
        <v>29</v>
      </c>
      <c r="E3" s="29">
        <v>200</v>
      </c>
      <c r="F3" s="10" t="s">
        <v>21</v>
      </c>
    </row>
    <row r="4" spans="1:6" x14ac:dyDescent="0.25">
      <c r="A4" s="72">
        <v>1</v>
      </c>
      <c r="B4" s="73" t="s">
        <v>22</v>
      </c>
      <c r="C4" s="16"/>
      <c r="D4" s="16"/>
      <c r="E4" s="16"/>
      <c r="F4" s="33"/>
    </row>
    <row r="5" spans="1:6" ht="30" x14ac:dyDescent="0.25">
      <c r="A5" s="72">
        <v>1.1000000000000001</v>
      </c>
      <c r="B5" s="2" t="s">
        <v>89</v>
      </c>
      <c r="C5" s="16" t="s">
        <v>90</v>
      </c>
      <c r="D5" s="16">
        <v>1</v>
      </c>
      <c r="E5" s="16">
        <v>150</v>
      </c>
      <c r="F5" s="33">
        <f>D5*E5</f>
        <v>150</v>
      </c>
    </row>
    <row r="6" spans="1:6" s="15" customFormat="1" ht="29.45" customHeight="1" x14ac:dyDescent="0.25">
      <c r="A6" s="17">
        <v>1.2</v>
      </c>
      <c r="B6" s="1" t="s">
        <v>52</v>
      </c>
      <c r="C6" s="16" t="s">
        <v>90</v>
      </c>
      <c r="D6" s="1">
        <v>1</v>
      </c>
      <c r="E6" s="1">
        <v>200</v>
      </c>
      <c r="F6" s="34">
        <f>D6*E6</f>
        <v>200</v>
      </c>
    </row>
    <row r="7" spans="1:6" s="15" customFormat="1" ht="29.45" customHeight="1" x14ac:dyDescent="0.25">
      <c r="A7" s="17">
        <v>1.3</v>
      </c>
      <c r="B7" s="90" t="s">
        <v>88</v>
      </c>
      <c r="C7" s="16" t="s">
        <v>90</v>
      </c>
      <c r="D7" s="1">
        <v>1</v>
      </c>
      <c r="E7" s="3">
        <v>1000</v>
      </c>
      <c r="F7" s="34">
        <f t="shared" ref="F7:F8" si="0">D7*E7</f>
        <v>1000</v>
      </c>
    </row>
    <row r="8" spans="1:6" s="15" customFormat="1" ht="29.45" customHeight="1" thickBot="1" x14ac:dyDescent="0.3">
      <c r="A8" s="41">
        <v>1.4</v>
      </c>
      <c r="B8" s="40" t="s">
        <v>51</v>
      </c>
      <c r="C8" s="7" t="s">
        <v>25</v>
      </c>
      <c r="D8" s="7">
        <v>1</v>
      </c>
      <c r="E8" s="7">
        <v>100</v>
      </c>
      <c r="F8" s="34">
        <f t="shared" si="0"/>
        <v>100</v>
      </c>
    </row>
    <row r="9" spans="1:6" ht="15.75" thickBot="1" x14ac:dyDescent="0.3">
      <c r="A9" s="30" t="s">
        <v>40</v>
      </c>
      <c r="B9" s="26" t="s">
        <v>11</v>
      </c>
      <c r="C9" s="27"/>
      <c r="D9" s="27"/>
      <c r="E9" s="27"/>
      <c r="F9" s="38">
        <f>SUM(F5:F8)</f>
        <v>1450</v>
      </c>
    </row>
    <row r="10" spans="1:6" ht="15.75" thickBot="1" x14ac:dyDescent="0.3">
      <c r="A10" s="64"/>
      <c r="B10" s="32"/>
      <c r="C10" s="31"/>
      <c r="D10" s="31"/>
      <c r="E10" s="31"/>
      <c r="F10" s="65"/>
    </row>
    <row r="11" spans="1:6" ht="15.75" thickBot="1" x14ac:dyDescent="0.3">
      <c r="A11" s="74">
        <v>2</v>
      </c>
      <c r="B11" s="75" t="s">
        <v>23</v>
      </c>
      <c r="C11" s="29"/>
      <c r="D11" s="29"/>
      <c r="E11" s="29"/>
      <c r="F11" s="10"/>
    </row>
    <row r="12" spans="1:6" s="15" customFormat="1" ht="31.9" customHeight="1" x14ac:dyDescent="0.25">
      <c r="A12" s="22">
        <v>2.1</v>
      </c>
      <c r="B12" s="23" t="s">
        <v>2</v>
      </c>
      <c r="C12" s="24" t="s">
        <v>3</v>
      </c>
      <c r="D12" s="24">
        <v>50</v>
      </c>
      <c r="E12" s="24">
        <v>10</v>
      </c>
      <c r="F12" s="25">
        <f>D12*E12</f>
        <v>500</v>
      </c>
    </row>
    <row r="13" spans="1:6" s="15" customFormat="1" ht="31.9" customHeight="1" x14ac:dyDescent="0.25">
      <c r="A13" s="17">
        <v>2.2000000000000002</v>
      </c>
      <c r="B13" s="2" t="s">
        <v>24</v>
      </c>
      <c r="C13" s="16" t="s">
        <v>90</v>
      </c>
      <c r="D13" s="1">
        <v>1</v>
      </c>
      <c r="E13" s="1">
        <v>100</v>
      </c>
      <c r="F13" s="25">
        <f t="shared" ref="F13:F24" si="1">D13*E13</f>
        <v>100</v>
      </c>
    </row>
    <row r="14" spans="1:6" s="15" customFormat="1" ht="42.6" customHeight="1" x14ac:dyDescent="0.25">
      <c r="A14" s="17">
        <v>2.2999999999999998</v>
      </c>
      <c r="B14" s="2" t="s">
        <v>26</v>
      </c>
      <c r="C14" s="1" t="s">
        <v>6</v>
      </c>
      <c r="D14" s="1">
        <v>10</v>
      </c>
      <c r="E14" s="1">
        <v>30</v>
      </c>
      <c r="F14" s="25">
        <f t="shared" si="1"/>
        <v>300</v>
      </c>
    </row>
    <row r="15" spans="1:6" s="15" customFormat="1" ht="31.9" customHeight="1" x14ac:dyDescent="0.25">
      <c r="A15" s="17">
        <v>2.4</v>
      </c>
      <c r="B15" s="2" t="s">
        <v>65</v>
      </c>
      <c r="C15" s="1" t="s">
        <v>6</v>
      </c>
      <c r="D15" s="1">
        <v>100</v>
      </c>
      <c r="E15" s="1">
        <v>15</v>
      </c>
      <c r="F15" s="25">
        <f t="shared" si="1"/>
        <v>1500</v>
      </c>
    </row>
    <row r="16" spans="1:6" s="15" customFormat="1" ht="31.9" customHeight="1" x14ac:dyDescent="0.25">
      <c r="A16" s="17">
        <v>2.5</v>
      </c>
      <c r="B16" s="2" t="s">
        <v>66</v>
      </c>
      <c r="C16" s="16" t="s">
        <v>90</v>
      </c>
      <c r="D16" s="1">
        <v>1</v>
      </c>
      <c r="E16" s="1">
        <v>100</v>
      </c>
      <c r="F16" s="25">
        <f t="shared" si="1"/>
        <v>100</v>
      </c>
    </row>
    <row r="17" spans="1:6" s="15" customFormat="1" ht="31.9" customHeight="1" x14ac:dyDescent="0.25">
      <c r="A17" s="17">
        <v>2.6</v>
      </c>
      <c r="B17" s="2" t="s">
        <v>4</v>
      </c>
      <c r="C17" s="1" t="s">
        <v>25</v>
      </c>
      <c r="D17" s="1">
        <v>1</v>
      </c>
      <c r="E17" s="1">
        <v>50</v>
      </c>
      <c r="F17" s="25">
        <f t="shared" si="1"/>
        <v>50</v>
      </c>
    </row>
    <row r="18" spans="1:6" s="15" customFormat="1" ht="31.9" customHeight="1" x14ac:dyDescent="0.25">
      <c r="A18" s="17">
        <v>2.7</v>
      </c>
      <c r="B18" s="2" t="s">
        <v>27</v>
      </c>
      <c r="C18" s="1" t="s">
        <v>6</v>
      </c>
      <c r="D18" s="1">
        <v>18</v>
      </c>
      <c r="E18" s="1">
        <v>35</v>
      </c>
      <c r="F18" s="25">
        <f t="shared" si="1"/>
        <v>630</v>
      </c>
    </row>
    <row r="19" spans="1:6" s="15" customFormat="1" ht="31.9" customHeight="1" x14ac:dyDescent="0.25">
      <c r="A19" s="17">
        <v>2.8</v>
      </c>
      <c r="B19" s="2" t="s">
        <v>28</v>
      </c>
      <c r="C19" s="1" t="s">
        <v>6</v>
      </c>
      <c r="D19" s="1">
        <v>62</v>
      </c>
      <c r="E19" s="1">
        <v>40</v>
      </c>
      <c r="F19" s="25">
        <f t="shared" si="1"/>
        <v>2480</v>
      </c>
    </row>
    <row r="20" spans="1:6" s="15" customFormat="1" ht="31.9" customHeight="1" x14ac:dyDescent="0.25">
      <c r="A20" s="17">
        <v>2.9</v>
      </c>
      <c r="B20" s="2" t="s">
        <v>58</v>
      </c>
      <c r="C20" s="1" t="s">
        <v>5</v>
      </c>
      <c r="D20" s="1">
        <v>35</v>
      </c>
      <c r="E20" s="1">
        <v>15</v>
      </c>
      <c r="F20" s="25">
        <f t="shared" si="1"/>
        <v>525</v>
      </c>
    </row>
    <row r="21" spans="1:6" s="15" customFormat="1" ht="31.9" customHeight="1" x14ac:dyDescent="0.25">
      <c r="A21" s="18">
        <v>2.1</v>
      </c>
      <c r="B21" s="2" t="s">
        <v>53</v>
      </c>
      <c r="C21" s="16" t="s">
        <v>90</v>
      </c>
      <c r="D21" s="1">
        <v>1</v>
      </c>
      <c r="E21" s="1">
        <v>100</v>
      </c>
      <c r="F21" s="25">
        <f t="shared" si="1"/>
        <v>100</v>
      </c>
    </row>
    <row r="22" spans="1:6" s="15" customFormat="1" ht="31.9" customHeight="1" x14ac:dyDescent="0.25">
      <c r="A22" s="17">
        <v>2.11</v>
      </c>
      <c r="B22" s="2" t="s">
        <v>54</v>
      </c>
      <c r="C22" s="16" t="s">
        <v>90</v>
      </c>
      <c r="D22" s="1">
        <v>1</v>
      </c>
      <c r="E22" s="1">
        <v>100</v>
      </c>
      <c r="F22" s="25">
        <f t="shared" si="1"/>
        <v>100</v>
      </c>
    </row>
    <row r="23" spans="1:6" s="15" customFormat="1" ht="31.9" customHeight="1" x14ac:dyDescent="0.25">
      <c r="A23" s="17">
        <v>2.12</v>
      </c>
      <c r="B23" s="2" t="s">
        <v>30</v>
      </c>
      <c r="C23" s="16" t="s">
        <v>90</v>
      </c>
      <c r="D23" s="1">
        <v>1</v>
      </c>
      <c r="E23" s="1">
        <v>100</v>
      </c>
      <c r="F23" s="25">
        <f t="shared" si="1"/>
        <v>100</v>
      </c>
    </row>
    <row r="24" spans="1:6" s="15" customFormat="1" ht="31.9" customHeight="1" thickBot="1" x14ac:dyDescent="0.3">
      <c r="A24" s="39">
        <v>2.13</v>
      </c>
      <c r="B24" s="40" t="s">
        <v>55</v>
      </c>
      <c r="C24" s="7" t="s">
        <v>31</v>
      </c>
      <c r="D24" s="7">
        <v>4</v>
      </c>
      <c r="E24" s="7">
        <v>50</v>
      </c>
      <c r="F24" s="25">
        <f t="shared" si="1"/>
        <v>200</v>
      </c>
    </row>
    <row r="25" spans="1:6" ht="15.75" thickBot="1" x14ac:dyDescent="0.3">
      <c r="A25" s="30" t="s">
        <v>41</v>
      </c>
      <c r="B25" s="26" t="s">
        <v>12</v>
      </c>
      <c r="C25" s="27"/>
      <c r="D25" s="27"/>
      <c r="E25" s="27"/>
      <c r="F25" s="91">
        <f>SUM(F12:F24)</f>
        <v>6685</v>
      </c>
    </row>
    <row r="26" spans="1:6" ht="15.75" thickBot="1" x14ac:dyDescent="0.3">
      <c r="A26" s="64"/>
      <c r="B26" s="32"/>
      <c r="C26" s="31"/>
      <c r="D26" s="31"/>
      <c r="E26" s="31"/>
      <c r="F26" s="66"/>
    </row>
    <row r="27" spans="1:6" ht="15.75" thickBot="1" x14ac:dyDescent="0.3">
      <c r="A27" s="76">
        <v>3</v>
      </c>
      <c r="B27" s="75" t="s">
        <v>48</v>
      </c>
      <c r="C27" s="27"/>
      <c r="D27" s="27"/>
      <c r="E27" s="27"/>
      <c r="F27" s="38"/>
    </row>
    <row r="28" spans="1:6" s="15" customFormat="1" ht="26.45" customHeight="1" x14ac:dyDescent="0.25">
      <c r="A28" s="36">
        <v>3.1</v>
      </c>
      <c r="B28" s="23" t="s">
        <v>32</v>
      </c>
      <c r="C28" s="24" t="s">
        <v>3</v>
      </c>
      <c r="D28" s="24">
        <v>50</v>
      </c>
      <c r="E28" s="24">
        <v>5</v>
      </c>
      <c r="F28" s="37">
        <f>D28*E28</f>
        <v>250</v>
      </c>
    </row>
    <row r="29" spans="1:6" s="15" customFormat="1" ht="26.45" customHeight="1" x14ac:dyDescent="0.25">
      <c r="A29" s="35">
        <v>3.2</v>
      </c>
      <c r="B29" s="2" t="s">
        <v>57</v>
      </c>
      <c r="C29" s="1" t="s">
        <v>7</v>
      </c>
      <c r="D29" s="1">
        <v>4</v>
      </c>
      <c r="E29" s="1">
        <v>100</v>
      </c>
      <c r="F29" s="37">
        <f t="shared" ref="F29:F31" si="2">D29*E29</f>
        <v>400</v>
      </c>
    </row>
    <row r="30" spans="1:6" s="15" customFormat="1" ht="26.45" customHeight="1" x14ac:dyDescent="0.25">
      <c r="A30" s="35">
        <v>3.3</v>
      </c>
      <c r="B30" s="2" t="s">
        <v>56</v>
      </c>
      <c r="C30" s="16" t="s">
        <v>90</v>
      </c>
      <c r="D30" s="1">
        <v>1</v>
      </c>
      <c r="E30" s="1">
        <v>200</v>
      </c>
      <c r="F30" s="37">
        <f t="shared" si="2"/>
        <v>200</v>
      </c>
    </row>
    <row r="31" spans="1:6" s="15" customFormat="1" ht="26.45" customHeight="1" x14ac:dyDescent="0.25">
      <c r="A31" s="17">
        <v>3.4</v>
      </c>
      <c r="B31" s="2" t="s">
        <v>9</v>
      </c>
      <c r="C31" s="1" t="s">
        <v>7</v>
      </c>
      <c r="D31" s="1">
        <v>2</v>
      </c>
      <c r="E31" s="1">
        <v>100</v>
      </c>
      <c r="F31" s="37">
        <f t="shared" si="2"/>
        <v>200</v>
      </c>
    </row>
    <row r="32" spans="1:6" ht="15.75" thickBot="1" x14ac:dyDescent="0.3">
      <c r="A32" s="19" t="s">
        <v>42</v>
      </c>
      <c r="B32" s="20" t="s">
        <v>13</v>
      </c>
      <c r="C32" s="21"/>
      <c r="D32" s="21"/>
      <c r="E32" s="21"/>
      <c r="F32" s="6">
        <f>SUM(F28:F31)</f>
        <v>1050</v>
      </c>
    </row>
    <row r="33" spans="1:6" ht="15.75" thickBot="1" x14ac:dyDescent="0.3">
      <c r="A33" s="69" t="s">
        <v>17</v>
      </c>
      <c r="B33" s="70" t="s">
        <v>18</v>
      </c>
      <c r="C33" s="70" t="s">
        <v>19</v>
      </c>
      <c r="D33" s="70" t="s">
        <v>29</v>
      </c>
      <c r="E33" s="70" t="s">
        <v>20</v>
      </c>
      <c r="F33" s="71" t="s">
        <v>21</v>
      </c>
    </row>
    <row r="34" spans="1:6" ht="15.75" thickBot="1" x14ac:dyDescent="0.3">
      <c r="A34" s="74">
        <v>4</v>
      </c>
      <c r="B34" s="77" t="s">
        <v>47</v>
      </c>
      <c r="C34" s="27"/>
      <c r="D34" s="27"/>
      <c r="E34" s="27"/>
      <c r="F34" s="28"/>
    </row>
    <row r="35" spans="1:6" s="15" customFormat="1" ht="28.15" customHeight="1" x14ac:dyDescent="0.25">
      <c r="A35" s="22">
        <v>4.0999999999999996</v>
      </c>
      <c r="B35" s="24" t="s">
        <v>33</v>
      </c>
      <c r="C35" s="24" t="s">
        <v>25</v>
      </c>
      <c r="D35" s="24">
        <v>1</v>
      </c>
      <c r="E35" s="24">
        <v>50</v>
      </c>
      <c r="F35" s="25">
        <f>D35*E35</f>
        <v>50</v>
      </c>
    </row>
    <row r="36" spans="1:6" s="15" customFormat="1" ht="28.15" customHeight="1" thickBot="1" x14ac:dyDescent="0.3">
      <c r="A36" s="41">
        <v>4.2</v>
      </c>
      <c r="B36" s="40" t="s">
        <v>34</v>
      </c>
      <c r="C36" s="7" t="s">
        <v>25</v>
      </c>
      <c r="D36" s="7">
        <v>1</v>
      </c>
      <c r="E36" s="7">
        <v>100</v>
      </c>
      <c r="F36" s="25">
        <f>D36*E36</f>
        <v>100</v>
      </c>
    </row>
    <row r="37" spans="1:6" ht="15.75" thickBot="1" x14ac:dyDescent="0.3">
      <c r="A37" s="30" t="s">
        <v>43</v>
      </c>
      <c r="B37" s="26" t="s">
        <v>14</v>
      </c>
      <c r="C37" s="27"/>
      <c r="D37" s="27"/>
      <c r="E37" s="27"/>
      <c r="F37" s="42">
        <f>SUM(F35:F36)</f>
        <v>150</v>
      </c>
    </row>
    <row r="38" spans="1:6" ht="15.75" thickBot="1" x14ac:dyDescent="0.3">
      <c r="A38" s="64"/>
      <c r="B38" s="32"/>
      <c r="C38" s="31"/>
      <c r="D38" s="31"/>
      <c r="E38" s="31"/>
      <c r="F38" s="67"/>
    </row>
    <row r="39" spans="1:6" ht="15.75" thickBot="1" x14ac:dyDescent="0.3">
      <c r="A39" s="76">
        <v>5</v>
      </c>
      <c r="B39" s="78" t="s">
        <v>46</v>
      </c>
      <c r="C39" s="45"/>
      <c r="D39" s="45"/>
      <c r="E39" s="45"/>
      <c r="F39" s="46"/>
    </row>
    <row r="40" spans="1:6" ht="30" x14ac:dyDescent="0.25">
      <c r="A40" s="22">
        <v>5.0999999999999996</v>
      </c>
      <c r="B40" s="23" t="s">
        <v>35</v>
      </c>
      <c r="C40" s="24" t="s">
        <v>1</v>
      </c>
      <c r="D40" s="24">
        <v>1</v>
      </c>
      <c r="E40" s="24">
        <v>110</v>
      </c>
      <c r="F40" s="43">
        <f>D40*E40</f>
        <v>110</v>
      </c>
    </row>
    <row r="41" spans="1:6" x14ac:dyDescent="0.25">
      <c r="A41" s="17">
        <v>5.2</v>
      </c>
      <c r="B41" s="2" t="s">
        <v>36</v>
      </c>
      <c r="C41" s="1" t="s">
        <v>1</v>
      </c>
      <c r="D41" s="1">
        <v>1</v>
      </c>
      <c r="E41" s="1">
        <v>45</v>
      </c>
      <c r="F41" s="43">
        <f t="shared" ref="F41:F46" si="3">D41*E41</f>
        <v>45</v>
      </c>
    </row>
    <row r="42" spans="1:6" ht="30.6" customHeight="1" x14ac:dyDescent="0.25">
      <c r="A42" s="17">
        <v>5.3</v>
      </c>
      <c r="B42" s="2" t="s">
        <v>37</v>
      </c>
      <c r="C42" s="1" t="s">
        <v>0</v>
      </c>
      <c r="D42" s="1">
        <v>1</v>
      </c>
      <c r="E42" s="1">
        <v>65</v>
      </c>
      <c r="F42" s="43">
        <f t="shared" si="3"/>
        <v>65</v>
      </c>
    </row>
    <row r="43" spans="1:6" ht="30.6" customHeight="1" x14ac:dyDescent="0.25">
      <c r="A43" s="17">
        <v>5.4</v>
      </c>
      <c r="B43" s="2" t="s">
        <v>60</v>
      </c>
      <c r="C43" s="1" t="s">
        <v>10</v>
      </c>
      <c r="D43" s="1">
        <v>28</v>
      </c>
      <c r="E43" s="1">
        <v>30</v>
      </c>
      <c r="F43" s="43">
        <f t="shared" si="3"/>
        <v>840</v>
      </c>
    </row>
    <row r="44" spans="1:6" ht="30.6" customHeight="1" x14ac:dyDescent="0.25">
      <c r="A44" s="17">
        <v>5.5</v>
      </c>
      <c r="B44" s="1" t="s">
        <v>38</v>
      </c>
      <c r="C44" s="1" t="s">
        <v>10</v>
      </c>
      <c r="D44" s="1">
        <v>28</v>
      </c>
      <c r="E44" s="1">
        <v>10</v>
      </c>
      <c r="F44" s="43">
        <f t="shared" si="3"/>
        <v>280</v>
      </c>
    </row>
    <row r="45" spans="1:6" ht="30.6" customHeight="1" x14ac:dyDescent="0.25">
      <c r="A45" s="17">
        <v>5.6</v>
      </c>
      <c r="B45" s="2" t="s">
        <v>61</v>
      </c>
      <c r="C45" s="1" t="s">
        <v>0</v>
      </c>
      <c r="D45" s="1">
        <v>1</v>
      </c>
      <c r="E45" s="1">
        <v>60</v>
      </c>
      <c r="F45" s="43">
        <f t="shared" si="3"/>
        <v>60</v>
      </c>
    </row>
    <row r="46" spans="1:6" ht="30.6" customHeight="1" thickBot="1" x14ac:dyDescent="0.3">
      <c r="A46" s="41">
        <v>5.7</v>
      </c>
      <c r="B46" s="7" t="s">
        <v>8</v>
      </c>
      <c r="C46" s="7" t="s">
        <v>0</v>
      </c>
      <c r="D46" s="7">
        <v>1</v>
      </c>
      <c r="E46" s="7">
        <v>100</v>
      </c>
      <c r="F46" s="43">
        <f t="shared" si="3"/>
        <v>100</v>
      </c>
    </row>
    <row r="47" spans="1:6" ht="15.75" thickBot="1" x14ac:dyDescent="0.3">
      <c r="A47" s="47" t="s">
        <v>44</v>
      </c>
      <c r="B47" s="44" t="s">
        <v>15</v>
      </c>
      <c r="C47" s="45"/>
      <c r="D47" s="45"/>
      <c r="E47" s="45"/>
      <c r="F47" s="46">
        <f>SUM(F40:F46)</f>
        <v>1500</v>
      </c>
    </row>
    <row r="48" spans="1:6" ht="15.75" thickBot="1" x14ac:dyDescent="0.3">
      <c r="A48" s="64"/>
      <c r="B48" s="31"/>
      <c r="C48" s="31"/>
      <c r="D48" s="31"/>
      <c r="E48" s="31"/>
      <c r="F48" s="65"/>
    </row>
    <row r="49" spans="1:6" ht="30.75" thickBot="1" x14ac:dyDescent="0.3">
      <c r="A49" s="76">
        <v>6</v>
      </c>
      <c r="B49" s="78" t="s">
        <v>63</v>
      </c>
      <c r="C49" s="45"/>
      <c r="D49" s="45"/>
      <c r="E49" s="45"/>
      <c r="F49" s="48"/>
    </row>
    <row r="50" spans="1:6" ht="45" x14ac:dyDescent="0.25">
      <c r="A50" s="22">
        <v>6.1</v>
      </c>
      <c r="B50" s="23" t="s">
        <v>59</v>
      </c>
      <c r="C50" s="16" t="s">
        <v>90</v>
      </c>
      <c r="D50" s="24">
        <v>1</v>
      </c>
      <c r="E50" s="24">
        <v>300</v>
      </c>
      <c r="F50" s="25">
        <f>D50*E50</f>
        <v>300</v>
      </c>
    </row>
    <row r="51" spans="1:6" ht="48.6" customHeight="1" thickBot="1" x14ac:dyDescent="0.3">
      <c r="A51" s="17">
        <v>6.2</v>
      </c>
      <c r="B51" s="79" t="s">
        <v>62</v>
      </c>
      <c r="C51" s="16" t="s">
        <v>90</v>
      </c>
      <c r="D51" s="80">
        <v>1</v>
      </c>
      <c r="E51" s="80">
        <v>200</v>
      </c>
      <c r="F51" s="25">
        <f>D51*E51</f>
        <v>200</v>
      </c>
    </row>
    <row r="52" spans="1:6" ht="15.75" thickBot="1" x14ac:dyDescent="0.3">
      <c r="A52" s="47" t="s">
        <v>45</v>
      </c>
      <c r="B52" s="44" t="s">
        <v>16</v>
      </c>
      <c r="C52" s="45"/>
      <c r="D52" s="45"/>
      <c r="E52" s="45"/>
      <c r="F52" s="49">
        <f>SUM(F50:F51)</f>
        <v>500</v>
      </c>
    </row>
    <row r="53" spans="1:6" ht="15.75" thickBot="1" x14ac:dyDescent="0.3">
      <c r="A53" s="86"/>
      <c r="B53" s="87"/>
      <c r="C53" s="88"/>
      <c r="D53" s="88"/>
      <c r="E53" s="88"/>
      <c r="F53" s="89"/>
    </row>
    <row r="54" spans="1:6" ht="15.75" thickBot="1" x14ac:dyDescent="0.3">
      <c r="A54" s="8"/>
      <c r="B54" s="4"/>
      <c r="C54" s="4"/>
      <c r="D54" s="4"/>
      <c r="E54" s="4"/>
      <c r="F54" s="5"/>
    </row>
    <row r="55" spans="1:6" ht="15.75" thickBot="1" x14ac:dyDescent="0.3">
      <c r="A55" s="11"/>
      <c r="B55" s="13" t="s">
        <v>39</v>
      </c>
      <c r="C55" s="9"/>
      <c r="D55" s="9"/>
      <c r="E55" s="14"/>
      <c r="F55" s="12" t="s">
        <v>21</v>
      </c>
    </row>
    <row r="56" spans="1:6" s="15" customFormat="1" ht="35.450000000000003" customHeight="1" x14ac:dyDescent="0.25">
      <c r="A56" s="50" t="s">
        <v>40</v>
      </c>
      <c r="B56" s="51" t="str">
        <f>B4</f>
        <v>PRELIMINARIES AND GENERAL</v>
      </c>
      <c r="C56" s="52"/>
      <c r="D56" s="52"/>
      <c r="E56" s="53"/>
      <c r="F56" s="54">
        <f>F9</f>
        <v>1450</v>
      </c>
    </row>
    <row r="57" spans="1:6" s="15" customFormat="1" ht="35.450000000000003" customHeight="1" x14ac:dyDescent="0.25">
      <c r="A57" s="55" t="s">
        <v>41</v>
      </c>
      <c r="B57" s="56" t="str">
        <f>B11</f>
        <v>DRILLING AND WELL DEVELOPMENT</v>
      </c>
      <c r="C57" s="57"/>
      <c r="D57" s="57"/>
      <c r="E57" s="58"/>
      <c r="F57" s="59">
        <f>F25</f>
        <v>6685</v>
      </c>
    </row>
    <row r="58" spans="1:6" s="15" customFormat="1" ht="35.450000000000003" customHeight="1" x14ac:dyDescent="0.25">
      <c r="A58" s="55" t="s">
        <v>42</v>
      </c>
      <c r="B58" s="56" t="str">
        <f>B27</f>
        <v>TEST PUMPING AND RECOVERY</v>
      </c>
      <c r="C58" s="57"/>
      <c r="D58" s="57"/>
      <c r="E58" s="58"/>
      <c r="F58" s="59">
        <f>F32</f>
        <v>1050</v>
      </c>
    </row>
    <row r="59" spans="1:6" s="15" customFormat="1" ht="35.450000000000003" customHeight="1" x14ac:dyDescent="0.25">
      <c r="A59" s="55" t="s">
        <v>43</v>
      </c>
      <c r="B59" s="56" t="str">
        <f>B34</f>
        <v xml:space="preserve">WATER QUALITY </v>
      </c>
      <c r="C59" s="57"/>
      <c r="D59" s="57"/>
      <c r="E59" s="58"/>
      <c r="F59" s="59">
        <f>F37</f>
        <v>150</v>
      </c>
    </row>
    <row r="60" spans="1:6" s="15" customFormat="1" ht="35.450000000000003" customHeight="1" x14ac:dyDescent="0.25">
      <c r="A60" s="55" t="s">
        <v>44</v>
      </c>
      <c r="B60" s="56" t="str">
        <f>B39</f>
        <v>PUMP INSTALLATION</v>
      </c>
      <c r="C60" s="57"/>
      <c r="D60" s="57"/>
      <c r="E60" s="58"/>
      <c r="F60" s="59">
        <f>F47</f>
        <v>1500</v>
      </c>
    </row>
    <row r="61" spans="1:6" s="15" customFormat="1" ht="35.450000000000003" customHeight="1" x14ac:dyDescent="0.25">
      <c r="A61" s="55" t="s">
        <v>45</v>
      </c>
      <c r="B61" s="56" t="str">
        <f>B49</f>
        <v>CONSTRUCTION OF BOREHOLE APRON, DRAINAGE CHANNEL AND  WATER TROUGH</v>
      </c>
      <c r="C61" s="57"/>
      <c r="D61" s="57"/>
      <c r="E61" s="58"/>
      <c r="F61" s="59">
        <f>F52</f>
        <v>500</v>
      </c>
    </row>
    <row r="62" spans="1:6" s="15" customFormat="1" ht="19.899999999999999" customHeight="1" thickBot="1" x14ac:dyDescent="0.3">
      <c r="A62" s="60"/>
      <c r="B62" s="85" t="s">
        <v>50</v>
      </c>
      <c r="C62" s="61"/>
      <c r="D62" s="61"/>
      <c r="E62" s="62"/>
      <c r="F62" s="63">
        <f>SUM(F56:F61)</f>
        <v>11335</v>
      </c>
    </row>
    <row r="63" spans="1:6" ht="15.75" thickBot="1" x14ac:dyDescent="0.3">
      <c r="A63" s="81"/>
      <c r="B63" s="82" t="s">
        <v>64</v>
      </c>
      <c r="C63" s="83"/>
      <c r="D63" s="83"/>
      <c r="E63" s="83"/>
      <c r="F63" s="84"/>
    </row>
    <row r="64" spans="1:6" ht="15.75" thickTop="1" x14ac:dyDescent="0.25"/>
  </sheetData>
  <mergeCells count="1">
    <mergeCell ref="B1:E1"/>
  </mergeCells>
  <pageMargins left="0.7" right="0.7" top="0.75" bottom="0.75" header="0.3" footer="0.3"/>
  <pageSetup scale="78" orientation="portrait" r:id="rId1"/>
  <rowBreaks count="1" manualBreakCount="1">
    <brk id="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opLeftCell="A19" workbookViewId="0">
      <selection activeCell="J76" sqref="J76"/>
    </sheetView>
  </sheetViews>
  <sheetFormatPr defaultRowHeight="15" x14ac:dyDescent="0.25"/>
  <cols>
    <col min="1" max="1" width="5.42578125" style="93" customWidth="1"/>
    <col min="2" max="2" width="48.140625" style="150" customWidth="1"/>
    <col min="3" max="3" width="6.28515625" style="93" customWidth="1"/>
    <col min="4" max="4" width="5.28515625" style="93" customWidth="1"/>
    <col min="5" max="5" width="10.5703125" style="93" customWidth="1"/>
    <col min="6" max="6" width="14.140625" style="93" customWidth="1"/>
  </cols>
  <sheetData>
    <row r="1" spans="1:6" ht="23.25" x14ac:dyDescent="0.35">
      <c r="B1" s="162" t="s">
        <v>95</v>
      </c>
      <c r="C1" s="162"/>
      <c r="D1" s="162"/>
      <c r="E1" s="162"/>
    </row>
    <row r="2" spans="1:6" ht="24" thickBot="1" x14ac:dyDescent="0.4">
      <c r="B2" s="162" t="s">
        <v>96</v>
      </c>
      <c r="C2" s="162"/>
      <c r="D2" s="162"/>
      <c r="E2" s="162"/>
    </row>
    <row r="3" spans="1:6" s="92" customFormat="1" ht="15.75" thickBot="1" x14ac:dyDescent="0.3">
      <c r="A3" s="94" t="s">
        <v>17</v>
      </c>
      <c r="B3" s="95" t="s">
        <v>18</v>
      </c>
      <c r="C3" s="96" t="s">
        <v>19</v>
      </c>
      <c r="D3" s="96" t="s">
        <v>29</v>
      </c>
      <c r="E3" s="96" t="s">
        <v>20</v>
      </c>
      <c r="F3" s="97" t="s">
        <v>21</v>
      </c>
    </row>
    <row r="4" spans="1:6" s="92" customFormat="1" x14ac:dyDescent="0.25">
      <c r="A4" s="98"/>
      <c r="B4" s="99" t="s">
        <v>116</v>
      </c>
      <c r="C4" s="100"/>
      <c r="D4" s="100"/>
      <c r="E4" s="100"/>
      <c r="F4" s="101"/>
    </row>
    <row r="5" spans="1:6" s="92" customFormat="1" x14ac:dyDescent="0.25">
      <c r="A5" s="102">
        <v>0</v>
      </c>
      <c r="B5" s="103" t="s">
        <v>22</v>
      </c>
      <c r="C5" s="104"/>
      <c r="D5" s="104"/>
      <c r="E5" s="104"/>
      <c r="F5" s="105"/>
    </row>
    <row r="6" spans="1:6" s="92" customFormat="1" ht="45" x14ac:dyDescent="0.25">
      <c r="A6" s="102">
        <v>0.1</v>
      </c>
      <c r="B6" s="106" t="s">
        <v>89</v>
      </c>
      <c r="C6" s="104" t="s">
        <v>90</v>
      </c>
      <c r="D6" s="104">
        <v>1</v>
      </c>
      <c r="E6" s="104">
        <v>150</v>
      </c>
      <c r="F6" s="105">
        <f>D6*E6</f>
        <v>150</v>
      </c>
    </row>
    <row r="7" spans="1:6" s="92" customFormat="1" x14ac:dyDescent="0.25">
      <c r="A7" s="102"/>
      <c r="B7" s="106"/>
      <c r="C7" s="104"/>
      <c r="D7" s="104"/>
      <c r="E7" s="104"/>
      <c r="F7" s="105"/>
    </row>
    <row r="8" spans="1:6" ht="15.75" thickBot="1" x14ac:dyDescent="0.3">
      <c r="A8" s="125" t="s">
        <v>117</v>
      </c>
      <c r="B8" s="126" t="s">
        <v>118</v>
      </c>
      <c r="C8" s="127"/>
      <c r="D8" s="128"/>
      <c r="E8" s="127"/>
      <c r="F8" s="153">
        <f>F6</f>
        <v>150</v>
      </c>
    </row>
    <row r="9" spans="1:6" s="92" customFormat="1" x14ac:dyDescent="0.25">
      <c r="A9" s="98"/>
      <c r="B9" s="99" t="s">
        <v>104</v>
      </c>
      <c r="C9" s="100"/>
      <c r="D9" s="107"/>
      <c r="E9" s="100"/>
      <c r="F9" s="108"/>
    </row>
    <row r="10" spans="1:6" s="92" customFormat="1" x14ac:dyDescent="0.25">
      <c r="A10" s="109">
        <v>1</v>
      </c>
      <c r="B10" s="110" t="s">
        <v>79</v>
      </c>
      <c r="C10" s="111"/>
      <c r="D10" s="112"/>
      <c r="E10" s="111"/>
      <c r="F10" s="113"/>
    </row>
    <row r="11" spans="1:6" s="92" customFormat="1" x14ac:dyDescent="0.25">
      <c r="A11" s="109"/>
      <c r="B11" s="110"/>
      <c r="C11" s="111"/>
      <c r="D11" s="112"/>
      <c r="E11" s="111"/>
      <c r="F11" s="113"/>
    </row>
    <row r="12" spans="1:6" s="92" customFormat="1" x14ac:dyDescent="0.25">
      <c r="A12" s="114"/>
      <c r="B12" s="115" t="s">
        <v>68</v>
      </c>
      <c r="C12" s="116"/>
      <c r="D12" s="117"/>
      <c r="E12" s="116"/>
      <c r="F12" s="118"/>
    </row>
    <row r="13" spans="1:6" ht="45" x14ac:dyDescent="0.25">
      <c r="A13" s="119">
        <v>1.1000000000000001</v>
      </c>
      <c r="B13" s="120" t="s">
        <v>93</v>
      </c>
      <c r="C13" s="116" t="s">
        <v>0</v>
      </c>
      <c r="D13" s="117">
        <v>1</v>
      </c>
      <c r="E13" s="116">
        <v>200</v>
      </c>
      <c r="F13" s="121">
        <f>E13*D13</f>
        <v>200</v>
      </c>
    </row>
    <row r="14" spans="1:6" x14ac:dyDescent="0.25">
      <c r="A14" s="119"/>
      <c r="B14" s="120"/>
      <c r="C14" s="116"/>
      <c r="D14" s="117"/>
      <c r="E14" s="116"/>
      <c r="F14" s="121"/>
    </row>
    <row r="15" spans="1:6" s="92" customFormat="1" x14ac:dyDescent="0.25">
      <c r="A15" s="114"/>
      <c r="B15" s="115" t="s">
        <v>69</v>
      </c>
      <c r="C15" s="116"/>
      <c r="D15" s="117"/>
      <c r="E15" s="116"/>
      <c r="F15" s="121"/>
    </row>
    <row r="16" spans="1:6" ht="135" x14ac:dyDescent="0.25">
      <c r="A16" s="119">
        <v>1.2</v>
      </c>
      <c r="B16" s="120" t="s">
        <v>92</v>
      </c>
      <c r="C16" s="116" t="s">
        <v>0</v>
      </c>
      <c r="D16" s="117">
        <v>1</v>
      </c>
      <c r="E16" s="116">
        <v>2500</v>
      </c>
      <c r="F16" s="121">
        <f t="shared" ref="F16:F38" si="0">E16*D16</f>
        <v>2500</v>
      </c>
    </row>
    <row r="17" spans="1:6" x14ac:dyDescent="0.25">
      <c r="A17" s="119"/>
      <c r="B17" s="120"/>
      <c r="C17" s="116"/>
      <c r="D17" s="117"/>
      <c r="E17" s="116"/>
      <c r="F17" s="121"/>
    </row>
    <row r="18" spans="1:6" x14ac:dyDescent="0.25">
      <c r="A18" s="114"/>
      <c r="B18" s="115" t="s">
        <v>70</v>
      </c>
      <c r="C18" s="116"/>
      <c r="D18" s="117"/>
      <c r="E18" s="116"/>
      <c r="F18" s="121"/>
    </row>
    <row r="19" spans="1:6" ht="180" x14ac:dyDescent="0.25">
      <c r="A19" s="119">
        <v>1.3</v>
      </c>
      <c r="B19" s="120" t="s">
        <v>80</v>
      </c>
      <c r="C19" s="116" t="s">
        <v>71</v>
      </c>
      <c r="D19" s="117">
        <v>1</v>
      </c>
      <c r="E19" s="116">
        <v>1800</v>
      </c>
      <c r="F19" s="121">
        <f t="shared" si="0"/>
        <v>1800</v>
      </c>
    </row>
    <row r="20" spans="1:6" x14ac:dyDescent="0.25">
      <c r="A20" s="119"/>
      <c r="B20" s="120"/>
      <c r="C20" s="116"/>
      <c r="D20" s="117"/>
      <c r="E20" s="116"/>
      <c r="F20" s="121"/>
    </row>
    <row r="21" spans="1:6" x14ac:dyDescent="0.25">
      <c r="A21" s="119"/>
      <c r="B21" s="120"/>
      <c r="C21" s="116"/>
      <c r="D21" s="117"/>
      <c r="E21" s="116"/>
      <c r="F21" s="121"/>
    </row>
    <row r="22" spans="1:6" x14ac:dyDescent="0.25">
      <c r="A22" s="119"/>
      <c r="B22" s="120"/>
      <c r="C22" s="116"/>
      <c r="D22" s="117"/>
      <c r="E22" s="116"/>
      <c r="F22" s="121"/>
    </row>
    <row r="23" spans="1:6" ht="15.75" thickBot="1" x14ac:dyDescent="0.3">
      <c r="A23" s="114"/>
      <c r="B23" s="115"/>
      <c r="C23" s="116"/>
      <c r="D23" s="117"/>
      <c r="E23" s="116"/>
      <c r="F23" s="121"/>
    </row>
    <row r="24" spans="1:6" s="92" customFormat="1" ht="15.75" thickBot="1" x14ac:dyDescent="0.3">
      <c r="A24" s="94" t="s">
        <v>17</v>
      </c>
      <c r="B24" s="95" t="s">
        <v>18</v>
      </c>
      <c r="C24" s="96" t="s">
        <v>19</v>
      </c>
      <c r="D24" s="96" t="s">
        <v>29</v>
      </c>
      <c r="E24" s="96" t="s">
        <v>20</v>
      </c>
      <c r="F24" s="97" t="s">
        <v>21</v>
      </c>
    </row>
    <row r="25" spans="1:6" x14ac:dyDescent="0.25">
      <c r="A25" s="114"/>
      <c r="B25" s="115" t="s">
        <v>82</v>
      </c>
      <c r="C25" s="116"/>
      <c r="D25" s="117"/>
      <c r="E25" s="116"/>
      <c r="F25" s="121"/>
    </row>
    <row r="26" spans="1:6" ht="75" x14ac:dyDescent="0.25">
      <c r="A26" s="119">
        <v>1.4</v>
      </c>
      <c r="B26" s="120" t="s">
        <v>83</v>
      </c>
      <c r="C26" s="116" t="s">
        <v>0</v>
      </c>
      <c r="D26" s="117">
        <v>1</v>
      </c>
      <c r="E26" s="116">
        <v>800</v>
      </c>
      <c r="F26" s="121">
        <f t="shared" si="0"/>
        <v>800</v>
      </c>
    </row>
    <row r="27" spans="1:6" x14ac:dyDescent="0.25">
      <c r="A27" s="119"/>
      <c r="B27" s="120"/>
      <c r="C27" s="116"/>
      <c r="D27" s="117"/>
      <c r="E27" s="116"/>
      <c r="F27" s="121"/>
    </row>
    <row r="28" spans="1:6" x14ac:dyDescent="0.25">
      <c r="A28" s="122"/>
      <c r="B28" s="123" t="s">
        <v>72</v>
      </c>
      <c r="C28" s="111"/>
      <c r="D28" s="112"/>
      <c r="E28" s="111"/>
      <c r="F28" s="124"/>
    </row>
    <row r="29" spans="1:6" ht="90" x14ac:dyDescent="0.25">
      <c r="A29" s="119">
        <v>1.5</v>
      </c>
      <c r="B29" s="120" t="s">
        <v>73</v>
      </c>
      <c r="C29" s="116" t="s">
        <v>0</v>
      </c>
      <c r="D29" s="117">
        <v>1</v>
      </c>
      <c r="E29" s="116">
        <v>500</v>
      </c>
      <c r="F29" s="121">
        <f t="shared" si="0"/>
        <v>500</v>
      </c>
    </row>
    <row r="30" spans="1:6" x14ac:dyDescent="0.25">
      <c r="A30" s="119"/>
      <c r="B30" s="120"/>
      <c r="C30" s="116"/>
      <c r="D30" s="117"/>
      <c r="E30" s="116"/>
      <c r="F30" s="121"/>
    </row>
    <row r="31" spans="1:6" s="92" customFormat="1" x14ac:dyDescent="0.25">
      <c r="A31" s="114"/>
      <c r="B31" s="115" t="s">
        <v>74</v>
      </c>
      <c r="C31" s="116"/>
      <c r="D31" s="117"/>
      <c r="E31" s="116"/>
      <c r="F31" s="121"/>
    </row>
    <row r="32" spans="1:6" s="92" customFormat="1" ht="30" x14ac:dyDescent="0.25">
      <c r="A32" s="119">
        <v>1.6</v>
      </c>
      <c r="B32" s="120" t="s">
        <v>97</v>
      </c>
      <c r="C32" s="116" t="s">
        <v>90</v>
      </c>
      <c r="D32" s="117">
        <v>1</v>
      </c>
      <c r="E32" s="116">
        <v>200</v>
      </c>
      <c r="F32" s="121">
        <f t="shared" si="0"/>
        <v>200</v>
      </c>
    </row>
    <row r="33" spans="1:6" s="92" customFormat="1" x14ac:dyDescent="0.25">
      <c r="A33" s="119"/>
      <c r="B33" s="120"/>
      <c r="C33" s="116"/>
      <c r="D33" s="117"/>
      <c r="E33" s="116"/>
      <c r="F33" s="121"/>
    </row>
    <row r="34" spans="1:6" s="92" customFormat="1" x14ac:dyDescent="0.25">
      <c r="A34" s="114"/>
      <c r="B34" s="115" t="s">
        <v>75</v>
      </c>
      <c r="C34" s="116"/>
      <c r="D34" s="117"/>
      <c r="E34" s="116"/>
      <c r="F34" s="121"/>
    </row>
    <row r="35" spans="1:6" s="92" customFormat="1" ht="120" x14ac:dyDescent="0.25">
      <c r="A35" s="119">
        <v>1.7</v>
      </c>
      <c r="B35" s="120" t="s">
        <v>81</v>
      </c>
      <c r="C35" s="116" t="s">
        <v>76</v>
      </c>
      <c r="D35" s="117">
        <v>1</v>
      </c>
      <c r="E35" s="116">
        <v>800</v>
      </c>
      <c r="F35" s="121">
        <f t="shared" si="0"/>
        <v>800</v>
      </c>
    </row>
    <row r="36" spans="1:6" s="92" customFormat="1" x14ac:dyDescent="0.25">
      <c r="A36" s="119"/>
      <c r="B36" s="120"/>
      <c r="C36" s="116"/>
      <c r="D36" s="117"/>
      <c r="E36" s="116"/>
      <c r="F36" s="121"/>
    </row>
    <row r="37" spans="1:6" x14ac:dyDescent="0.25">
      <c r="A37" s="114"/>
      <c r="B37" s="115" t="s">
        <v>77</v>
      </c>
      <c r="C37" s="116"/>
      <c r="D37" s="117"/>
      <c r="E37" s="116"/>
      <c r="F37" s="121"/>
    </row>
    <row r="38" spans="1:6" ht="75" x14ac:dyDescent="0.25">
      <c r="A38" s="119">
        <v>1.8</v>
      </c>
      <c r="B38" s="120" t="s">
        <v>78</v>
      </c>
      <c r="C38" s="116" t="s">
        <v>0</v>
      </c>
      <c r="D38" s="117">
        <v>30</v>
      </c>
      <c r="E38" s="116">
        <v>40</v>
      </c>
      <c r="F38" s="121">
        <f t="shared" si="0"/>
        <v>1200</v>
      </c>
    </row>
    <row r="39" spans="1:6" x14ac:dyDescent="0.25">
      <c r="A39" s="119"/>
      <c r="B39" s="120"/>
      <c r="C39" s="116"/>
      <c r="D39" s="117"/>
      <c r="E39" s="116"/>
      <c r="F39" s="121"/>
    </row>
    <row r="40" spans="1:6" x14ac:dyDescent="0.25">
      <c r="A40" s="114"/>
      <c r="B40" s="115" t="s">
        <v>94</v>
      </c>
      <c r="C40" s="116"/>
      <c r="D40" s="117"/>
      <c r="E40" s="116"/>
      <c r="F40" s="121"/>
    </row>
    <row r="41" spans="1:6" ht="32.1" customHeight="1" x14ac:dyDescent="0.25">
      <c r="A41" s="119">
        <v>1.9</v>
      </c>
      <c r="B41" s="120" t="s">
        <v>98</v>
      </c>
      <c r="C41" s="116" t="s">
        <v>90</v>
      </c>
      <c r="D41" s="117">
        <v>1</v>
      </c>
      <c r="E41" s="116">
        <v>250</v>
      </c>
      <c r="F41" s="121">
        <f t="shared" ref="F41" si="1">E41*D41</f>
        <v>250</v>
      </c>
    </row>
    <row r="42" spans="1:6" x14ac:dyDescent="0.25">
      <c r="A42" s="119"/>
      <c r="B42" s="120"/>
      <c r="C42" s="116"/>
      <c r="D42" s="117"/>
      <c r="E42" s="116"/>
      <c r="F42" s="121"/>
    </row>
    <row r="43" spans="1:6" x14ac:dyDescent="0.25">
      <c r="A43" s="119"/>
      <c r="B43" s="120"/>
      <c r="C43" s="116"/>
      <c r="D43" s="117"/>
      <c r="E43" s="116"/>
      <c r="F43" s="121"/>
    </row>
    <row r="44" spans="1:6" x14ac:dyDescent="0.25">
      <c r="A44" s="119"/>
      <c r="B44" s="120"/>
      <c r="C44" s="116"/>
      <c r="D44" s="117"/>
      <c r="E44" s="116"/>
      <c r="F44" s="121"/>
    </row>
    <row r="45" spans="1:6" x14ac:dyDescent="0.25">
      <c r="A45" s="119"/>
      <c r="B45" s="120"/>
      <c r="C45" s="116"/>
      <c r="D45" s="117"/>
      <c r="E45" s="116"/>
      <c r="F45" s="121"/>
    </row>
    <row r="46" spans="1:6" x14ac:dyDescent="0.25">
      <c r="A46" s="119"/>
      <c r="B46" s="120"/>
      <c r="C46" s="116"/>
      <c r="D46" s="117"/>
      <c r="E46" s="116"/>
      <c r="F46" s="121"/>
    </row>
    <row r="47" spans="1:6" x14ac:dyDescent="0.25">
      <c r="A47" s="119"/>
      <c r="B47" s="120"/>
      <c r="C47" s="116"/>
      <c r="D47" s="117"/>
      <c r="E47" s="116"/>
      <c r="F47" s="121"/>
    </row>
    <row r="48" spans="1:6" x14ac:dyDescent="0.25">
      <c r="A48" s="119"/>
      <c r="B48" s="120"/>
      <c r="C48" s="116"/>
      <c r="D48" s="117"/>
      <c r="E48" s="116"/>
      <c r="F48" s="121"/>
    </row>
    <row r="49" spans="1:6" x14ac:dyDescent="0.25">
      <c r="A49" s="119"/>
      <c r="B49" s="120"/>
      <c r="C49" s="116"/>
      <c r="D49" s="117"/>
      <c r="E49" s="116"/>
      <c r="F49" s="121"/>
    </row>
    <row r="50" spans="1:6" x14ac:dyDescent="0.25">
      <c r="A50" s="119"/>
      <c r="B50" s="120"/>
      <c r="C50" s="116"/>
      <c r="D50" s="117"/>
      <c r="E50" s="116"/>
      <c r="F50" s="129"/>
    </row>
    <row r="51" spans="1:6" ht="15.75" thickBot="1" x14ac:dyDescent="0.3">
      <c r="A51" s="125" t="s">
        <v>40</v>
      </c>
      <c r="B51" s="126" t="s">
        <v>11</v>
      </c>
      <c r="C51" s="127"/>
      <c r="D51" s="128"/>
      <c r="E51" s="127"/>
      <c r="F51" s="153">
        <f>SUM(F13:F50)</f>
        <v>8250</v>
      </c>
    </row>
    <row r="52" spans="1:6" s="92" customFormat="1" ht="15.75" thickBot="1" x14ac:dyDescent="0.3">
      <c r="A52" s="94" t="s">
        <v>17</v>
      </c>
      <c r="B52" s="95" t="s">
        <v>18</v>
      </c>
      <c r="C52" s="96" t="s">
        <v>19</v>
      </c>
      <c r="D52" s="96" t="s">
        <v>29</v>
      </c>
      <c r="E52" s="96" t="s">
        <v>20</v>
      </c>
      <c r="F52" s="97" t="s">
        <v>21</v>
      </c>
    </row>
    <row r="53" spans="1:6" x14ac:dyDescent="0.25">
      <c r="A53" s="98"/>
      <c r="B53" s="99" t="s">
        <v>105</v>
      </c>
      <c r="C53" s="100"/>
      <c r="D53" s="107"/>
      <c r="E53" s="100"/>
      <c r="F53" s="108"/>
    </row>
    <row r="54" spans="1:6" x14ac:dyDescent="0.25">
      <c r="A54" s="98"/>
      <c r="B54" s="99"/>
      <c r="C54" s="100"/>
      <c r="D54" s="107"/>
      <c r="E54" s="100"/>
      <c r="F54" s="108"/>
    </row>
    <row r="55" spans="1:6" x14ac:dyDescent="0.25">
      <c r="A55" s="109">
        <v>2</v>
      </c>
      <c r="B55" s="110" t="s">
        <v>91</v>
      </c>
      <c r="C55" s="111"/>
      <c r="D55" s="112"/>
      <c r="E55" s="111"/>
      <c r="F55" s="113"/>
    </row>
    <row r="56" spans="1:6" x14ac:dyDescent="0.25">
      <c r="A56" s="114"/>
      <c r="B56" s="115"/>
      <c r="C56" s="116"/>
      <c r="D56" s="117"/>
      <c r="E56" s="116"/>
      <c r="F56" s="118"/>
    </row>
    <row r="57" spans="1:6" x14ac:dyDescent="0.25">
      <c r="A57" s="114"/>
      <c r="B57" s="115" t="s">
        <v>86</v>
      </c>
      <c r="C57" s="116"/>
      <c r="D57" s="117"/>
      <c r="E57" s="116"/>
      <c r="F57" s="118"/>
    </row>
    <row r="58" spans="1:6" ht="120" x14ac:dyDescent="0.25">
      <c r="A58" s="119">
        <v>2.1</v>
      </c>
      <c r="B58" s="120" t="s">
        <v>102</v>
      </c>
      <c r="C58" s="116" t="s">
        <v>67</v>
      </c>
      <c r="D58" s="117">
        <v>150</v>
      </c>
      <c r="E58" s="116">
        <v>20</v>
      </c>
      <c r="F58" s="121">
        <f t="shared" ref="F58:F64" si="2">D58*E58</f>
        <v>3000</v>
      </c>
    </row>
    <row r="59" spans="1:6" x14ac:dyDescent="0.25">
      <c r="A59" s="114"/>
      <c r="B59" s="115"/>
      <c r="C59" s="116"/>
      <c r="D59" s="117"/>
      <c r="E59" s="116"/>
      <c r="F59" s="118"/>
    </row>
    <row r="60" spans="1:6" x14ac:dyDescent="0.25">
      <c r="A60" s="114"/>
      <c r="B60" s="115" t="s">
        <v>87</v>
      </c>
      <c r="C60" s="116"/>
      <c r="D60" s="117"/>
      <c r="E60" s="116"/>
      <c r="F60" s="118"/>
    </row>
    <row r="61" spans="1:6" ht="60" x14ac:dyDescent="0.25">
      <c r="A61" s="119">
        <v>2.2000000000000002</v>
      </c>
      <c r="B61" s="120" t="s">
        <v>103</v>
      </c>
      <c r="C61" s="116" t="s">
        <v>0</v>
      </c>
      <c r="D61" s="117">
        <v>2</v>
      </c>
      <c r="E61" s="116">
        <v>400</v>
      </c>
      <c r="F61" s="121">
        <f t="shared" si="2"/>
        <v>800</v>
      </c>
    </row>
    <row r="62" spans="1:6" x14ac:dyDescent="0.25">
      <c r="A62" s="114"/>
      <c r="B62" s="115"/>
      <c r="C62" s="116"/>
      <c r="D62" s="117"/>
      <c r="E62" s="116"/>
      <c r="F62" s="118"/>
    </row>
    <row r="63" spans="1:6" x14ac:dyDescent="0.25">
      <c r="A63" s="114"/>
      <c r="B63" s="115" t="s">
        <v>99</v>
      </c>
      <c r="C63" s="116"/>
      <c r="D63" s="117"/>
      <c r="E63" s="116"/>
      <c r="F63" s="118"/>
    </row>
    <row r="64" spans="1:6" ht="60" x14ac:dyDescent="0.25">
      <c r="A64" s="119">
        <v>2.2999999999999998</v>
      </c>
      <c r="B64" s="120" t="s">
        <v>100</v>
      </c>
      <c r="C64" s="116" t="s">
        <v>101</v>
      </c>
      <c r="D64" s="117">
        <v>1</v>
      </c>
      <c r="E64" s="116">
        <v>200</v>
      </c>
      <c r="F64" s="129">
        <f t="shared" si="2"/>
        <v>200</v>
      </c>
    </row>
    <row r="65" spans="1:6" ht="15.75" thickBot="1" x14ac:dyDescent="0.3">
      <c r="A65" s="130"/>
      <c r="B65" s="131"/>
      <c r="C65" s="132"/>
      <c r="D65" s="133"/>
      <c r="E65" s="132"/>
      <c r="F65" s="134"/>
    </row>
    <row r="66" spans="1:6" ht="15.75" thickBot="1" x14ac:dyDescent="0.3">
      <c r="A66" s="125" t="s">
        <v>41</v>
      </c>
      <c r="B66" s="126" t="s">
        <v>12</v>
      </c>
      <c r="C66" s="127"/>
      <c r="D66" s="128"/>
      <c r="E66" s="127"/>
      <c r="F66" s="135">
        <f>SUM(F56:F64)</f>
        <v>4000</v>
      </c>
    </row>
    <row r="67" spans="1:6" ht="15.75" thickBot="1" x14ac:dyDescent="0.3">
      <c r="A67" s="94" t="s">
        <v>17</v>
      </c>
      <c r="B67" s="95" t="s">
        <v>18</v>
      </c>
      <c r="C67" s="96" t="s">
        <v>19</v>
      </c>
      <c r="D67" s="96" t="s">
        <v>29</v>
      </c>
      <c r="E67" s="96" t="s">
        <v>20</v>
      </c>
      <c r="F67" s="97" t="s">
        <v>21</v>
      </c>
    </row>
    <row r="68" spans="1:6" x14ac:dyDescent="0.25">
      <c r="A68" s="122"/>
      <c r="B68" s="123"/>
      <c r="C68" s="111"/>
      <c r="D68" s="112"/>
      <c r="E68" s="111"/>
      <c r="F68" s="113"/>
    </row>
    <row r="69" spans="1:6" x14ac:dyDescent="0.25">
      <c r="A69" s="136"/>
      <c r="B69" s="137"/>
      <c r="C69" s="138"/>
      <c r="D69" s="139"/>
      <c r="E69" s="138"/>
      <c r="F69" s="140"/>
    </row>
    <row r="70" spans="1:6" x14ac:dyDescent="0.25">
      <c r="A70" s="136"/>
      <c r="B70" s="141" t="s">
        <v>39</v>
      </c>
      <c r="C70" s="138"/>
      <c r="D70" s="139"/>
      <c r="E70" s="138"/>
      <c r="F70" s="142" t="s">
        <v>21</v>
      </c>
    </row>
    <row r="71" spans="1:6" x14ac:dyDescent="0.25">
      <c r="A71" s="136"/>
      <c r="B71" s="141"/>
      <c r="C71" s="138"/>
      <c r="D71" s="139"/>
      <c r="E71" s="138"/>
      <c r="F71" s="142"/>
    </row>
    <row r="72" spans="1:6" x14ac:dyDescent="0.25">
      <c r="A72" s="119" t="s">
        <v>117</v>
      </c>
      <c r="B72" s="137" t="str">
        <f>B5</f>
        <v>PRELIMINARIES AND GENERAL</v>
      </c>
      <c r="C72" s="138"/>
      <c r="D72" s="139"/>
      <c r="E72" s="138"/>
      <c r="F72" s="154">
        <f>F8</f>
        <v>150</v>
      </c>
    </row>
    <row r="73" spans="1:6" x14ac:dyDescent="0.25">
      <c r="A73" s="119"/>
      <c r="B73" s="120"/>
      <c r="C73" s="116"/>
      <c r="D73" s="117"/>
      <c r="E73" s="116"/>
      <c r="F73" s="143"/>
    </row>
    <row r="74" spans="1:6" x14ac:dyDescent="0.25">
      <c r="A74" s="119"/>
      <c r="B74" s="120"/>
      <c r="C74" s="116"/>
      <c r="D74" s="117"/>
      <c r="E74" s="116"/>
      <c r="F74" s="143"/>
    </row>
    <row r="75" spans="1:6" x14ac:dyDescent="0.25">
      <c r="A75" s="119" t="s">
        <v>40</v>
      </c>
      <c r="B75" s="120" t="str">
        <f>B10</f>
        <v>SOLAR WATER SYSTEM</v>
      </c>
      <c r="C75" s="116"/>
      <c r="D75" s="117"/>
      <c r="E75" s="116"/>
      <c r="F75" s="143">
        <f>F51</f>
        <v>8250</v>
      </c>
    </row>
    <row r="76" spans="1:6" x14ac:dyDescent="0.25">
      <c r="A76" s="119"/>
      <c r="B76" s="120"/>
      <c r="C76" s="116"/>
      <c r="D76" s="117"/>
      <c r="E76" s="116"/>
      <c r="F76" s="143"/>
    </row>
    <row r="77" spans="1:6" x14ac:dyDescent="0.25">
      <c r="A77" s="119"/>
      <c r="B77" s="120"/>
      <c r="C77" s="116"/>
      <c r="D77" s="117"/>
      <c r="E77" s="116"/>
      <c r="F77" s="143"/>
    </row>
    <row r="78" spans="1:6" x14ac:dyDescent="0.25">
      <c r="A78" s="119"/>
      <c r="B78" s="120"/>
      <c r="C78" s="116"/>
      <c r="D78" s="117"/>
      <c r="E78" s="116"/>
      <c r="F78" s="143"/>
    </row>
    <row r="79" spans="1:6" x14ac:dyDescent="0.25">
      <c r="A79" s="119" t="s">
        <v>41</v>
      </c>
      <c r="B79" s="120" t="str">
        <f>B55</f>
        <v xml:space="preserve">TAPSTANDS </v>
      </c>
      <c r="C79" s="116"/>
      <c r="D79" s="117"/>
      <c r="E79" s="116"/>
      <c r="F79" s="143">
        <f>F66</f>
        <v>4000</v>
      </c>
    </row>
    <row r="80" spans="1:6" x14ac:dyDescent="0.25">
      <c r="A80" s="119"/>
      <c r="B80" s="120"/>
      <c r="C80" s="116"/>
      <c r="D80" s="117"/>
      <c r="E80" s="116"/>
      <c r="F80" s="143"/>
    </row>
    <row r="81" spans="1:6" x14ac:dyDescent="0.25">
      <c r="A81" s="119"/>
      <c r="B81" s="120"/>
      <c r="C81" s="116"/>
      <c r="D81" s="117"/>
      <c r="E81" s="116"/>
      <c r="F81" s="143"/>
    </row>
    <row r="82" spans="1:6" ht="15.75" thickBot="1" x14ac:dyDescent="0.3">
      <c r="A82" s="130"/>
      <c r="B82" s="131"/>
      <c r="C82" s="132"/>
      <c r="D82" s="133"/>
      <c r="E82" s="132"/>
      <c r="F82" s="144"/>
    </row>
    <row r="83" spans="1:6" ht="15.75" thickBot="1" x14ac:dyDescent="0.3">
      <c r="A83" s="145"/>
      <c r="B83" s="146" t="s">
        <v>50</v>
      </c>
      <c r="C83" s="147"/>
      <c r="D83" s="148"/>
      <c r="E83" s="147"/>
      <c r="F83" s="149">
        <f>SUM(F72:F82)</f>
        <v>12400</v>
      </c>
    </row>
  </sheetData>
  <mergeCells count="2">
    <mergeCell ref="B1:E1"/>
    <mergeCell ref="B2:E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topLeftCell="A61" workbookViewId="0">
      <selection activeCell="I81" sqref="I81"/>
    </sheetView>
  </sheetViews>
  <sheetFormatPr defaultRowHeight="15" x14ac:dyDescent="0.25"/>
  <cols>
    <col min="1" max="1" width="5.42578125" style="93" customWidth="1"/>
    <col min="2" max="2" width="48.140625" style="150" customWidth="1"/>
    <col min="3" max="3" width="6.28515625" style="93" customWidth="1"/>
    <col min="4" max="4" width="5.28515625" style="93" customWidth="1"/>
    <col min="5" max="5" width="10.5703125" style="93" customWidth="1"/>
    <col min="6" max="6" width="14.140625" style="93" customWidth="1"/>
  </cols>
  <sheetData>
    <row r="1" spans="1:6" ht="23.25" x14ac:dyDescent="0.35">
      <c r="B1" s="162" t="s">
        <v>107</v>
      </c>
      <c r="C1" s="162"/>
      <c r="D1" s="162"/>
      <c r="E1" s="162"/>
    </row>
    <row r="2" spans="1:6" ht="24" thickBot="1" x14ac:dyDescent="0.4">
      <c r="B2" s="162" t="s">
        <v>108</v>
      </c>
      <c r="C2" s="162"/>
      <c r="D2" s="162"/>
      <c r="E2" s="162"/>
    </row>
    <row r="3" spans="1:6" ht="15.75" thickBot="1" x14ac:dyDescent="0.3">
      <c r="A3" s="94" t="s">
        <v>17</v>
      </c>
      <c r="B3" s="95" t="s">
        <v>18</v>
      </c>
      <c r="C3" s="96" t="s">
        <v>19</v>
      </c>
      <c r="D3" s="96" t="s">
        <v>29</v>
      </c>
      <c r="E3" s="96" t="s">
        <v>20</v>
      </c>
      <c r="F3" s="97" t="s">
        <v>21</v>
      </c>
    </row>
    <row r="4" spans="1:6" x14ac:dyDescent="0.25">
      <c r="A4" s="98"/>
      <c r="B4" s="99" t="s">
        <v>116</v>
      </c>
      <c r="C4" s="100"/>
      <c r="D4" s="100"/>
      <c r="E4" s="100"/>
      <c r="F4" s="101"/>
    </row>
    <row r="5" spans="1:6" x14ac:dyDescent="0.25">
      <c r="A5" s="102">
        <v>0</v>
      </c>
      <c r="B5" s="103" t="s">
        <v>22</v>
      </c>
      <c r="C5" s="104"/>
      <c r="D5" s="104"/>
      <c r="E5" s="104"/>
      <c r="F5" s="105"/>
    </row>
    <row r="6" spans="1:6" ht="45" x14ac:dyDescent="0.25">
      <c r="A6" s="102">
        <v>0.1</v>
      </c>
      <c r="B6" s="106" t="s">
        <v>89</v>
      </c>
      <c r="C6" s="104" t="s">
        <v>90</v>
      </c>
      <c r="D6" s="104">
        <v>1</v>
      </c>
      <c r="E6" s="104">
        <v>150</v>
      </c>
      <c r="F6" s="105">
        <f>D6*E6</f>
        <v>150</v>
      </c>
    </row>
    <row r="7" spans="1:6" x14ac:dyDescent="0.25">
      <c r="A7" s="102"/>
      <c r="B7" s="106"/>
      <c r="C7" s="104"/>
      <c r="D7" s="104"/>
      <c r="E7" s="104"/>
      <c r="F7" s="105"/>
    </row>
    <row r="8" spans="1:6" ht="15.75" thickBot="1" x14ac:dyDescent="0.3">
      <c r="A8" s="125" t="s">
        <v>117</v>
      </c>
      <c r="B8" s="126" t="s">
        <v>118</v>
      </c>
      <c r="C8" s="127"/>
      <c r="D8" s="128"/>
      <c r="E8" s="127"/>
      <c r="F8" s="153">
        <f>SUM(F6:F7)</f>
        <v>150</v>
      </c>
    </row>
    <row r="9" spans="1:6" x14ac:dyDescent="0.25">
      <c r="A9" s="98"/>
      <c r="B9" s="99" t="s">
        <v>104</v>
      </c>
      <c r="C9" s="100"/>
      <c r="D9" s="107"/>
      <c r="E9" s="100"/>
      <c r="F9" s="108"/>
    </row>
    <row r="10" spans="1:6" x14ac:dyDescent="0.25">
      <c r="A10" s="109">
        <v>1</v>
      </c>
      <c r="B10" s="110" t="s">
        <v>79</v>
      </c>
      <c r="C10" s="111"/>
      <c r="D10" s="112"/>
      <c r="E10" s="111"/>
      <c r="F10" s="113"/>
    </row>
    <row r="11" spans="1:6" x14ac:dyDescent="0.25">
      <c r="A11" s="109"/>
      <c r="B11" s="110"/>
      <c r="C11" s="111"/>
      <c r="D11" s="112"/>
      <c r="E11" s="111"/>
      <c r="F11" s="113"/>
    </row>
    <row r="12" spans="1:6" x14ac:dyDescent="0.25">
      <c r="A12" s="114"/>
      <c r="B12" s="115" t="s">
        <v>68</v>
      </c>
      <c r="C12" s="116"/>
      <c r="D12" s="117"/>
      <c r="E12" s="116"/>
      <c r="F12" s="118"/>
    </row>
    <row r="13" spans="1:6" ht="45" x14ac:dyDescent="0.25">
      <c r="A13" s="119">
        <v>1.1000000000000001</v>
      </c>
      <c r="B13" s="120" t="s">
        <v>93</v>
      </c>
      <c r="C13" s="116" t="s">
        <v>0</v>
      </c>
      <c r="D13" s="117">
        <v>1</v>
      </c>
      <c r="E13" s="116">
        <v>200</v>
      </c>
      <c r="F13" s="121">
        <f>E13*D13</f>
        <v>200</v>
      </c>
    </row>
    <row r="14" spans="1:6" x14ac:dyDescent="0.25">
      <c r="A14" s="119"/>
      <c r="B14" s="120"/>
      <c r="C14" s="116"/>
      <c r="D14" s="117"/>
      <c r="E14" s="116"/>
      <c r="F14" s="121"/>
    </row>
    <row r="15" spans="1:6" x14ac:dyDescent="0.25">
      <c r="A15" s="114"/>
      <c r="B15" s="115" t="s">
        <v>69</v>
      </c>
      <c r="C15" s="116"/>
      <c r="D15" s="117"/>
      <c r="E15" s="116"/>
      <c r="F15" s="121"/>
    </row>
    <row r="16" spans="1:6" ht="135" x14ac:dyDescent="0.25">
      <c r="A16" s="119">
        <v>1.2</v>
      </c>
      <c r="B16" s="120" t="s">
        <v>92</v>
      </c>
      <c r="C16" s="116" t="s">
        <v>0</v>
      </c>
      <c r="D16" s="117">
        <v>1</v>
      </c>
      <c r="E16" s="116">
        <v>2500</v>
      </c>
      <c r="F16" s="121">
        <f t="shared" ref="F16:F38" si="0">E16*D16</f>
        <v>2500</v>
      </c>
    </row>
    <row r="17" spans="1:6" x14ac:dyDescent="0.25">
      <c r="A17" s="119"/>
      <c r="B17" s="120"/>
      <c r="C17" s="116"/>
      <c r="D17" s="117"/>
      <c r="E17" s="116"/>
      <c r="F17" s="121"/>
    </row>
    <row r="18" spans="1:6" x14ac:dyDescent="0.25">
      <c r="A18" s="114"/>
      <c r="B18" s="115" t="s">
        <v>70</v>
      </c>
      <c r="C18" s="116"/>
      <c r="D18" s="117"/>
      <c r="E18" s="116"/>
      <c r="F18" s="121"/>
    </row>
    <row r="19" spans="1:6" ht="180" x14ac:dyDescent="0.25">
      <c r="A19" s="119">
        <v>1.3</v>
      </c>
      <c r="B19" s="120" t="s">
        <v>80</v>
      </c>
      <c r="C19" s="116" t="s">
        <v>71</v>
      </c>
      <c r="D19" s="117">
        <v>1</v>
      </c>
      <c r="E19" s="116">
        <v>1800</v>
      </c>
      <c r="F19" s="121">
        <f t="shared" si="0"/>
        <v>1800</v>
      </c>
    </row>
    <row r="20" spans="1:6" x14ac:dyDescent="0.25">
      <c r="A20" s="119"/>
      <c r="B20" s="120"/>
      <c r="C20" s="116"/>
      <c r="D20" s="117"/>
      <c r="E20" s="116"/>
      <c r="F20" s="121"/>
    </row>
    <row r="21" spans="1:6" x14ac:dyDescent="0.25">
      <c r="A21" s="119"/>
      <c r="B21" s="120"/>
      <c r="C21" s="116"/>
      <c r="D21" s="117"/>
      <c r="E21" s="116"/>
      <c r="F21" s="121"/>
    </row>
    <row r="22" spans="1:6" x14ac:dyDescent="0.25">
      <c r="A22" s="119"/>
      <c r="B22" s="120"/>
      <c r="C22" s="116"/>
      <c r="D22" s="117"/>
      <c r="E22" s="116"/>
      <c r="F22" s="121"/>
    </row>
    <row r="23" spans="1:6" ht="15.75" thickBot="1" x14ac:dyDescent="0.3">
      <c r="A23" s="119"/>
      <c r="B23" s="120"/>
      <c r="C23" s="116"/>
      <c r="D23" s="117"/>
      <c r="E23" s="116"/>
      <c r="F23" s="121"/>
    </row>
    <row r="24" spans="1:6" ht="15.75" thickBot="1" x14ac:dyDescent="0.3">
      <c r="A24" s="94" t="s">
        <v>17</v>
      </c>
      <c r="B24" s="95" t="s">
        <v>18</v>
      </c>
      <c r="C24" s="96" t="s">
        <v>19</v>
      </c>
      <c r="D24" s="96" t="s">
        <v>29</v>
      </c>
      <c r="E24" s="96" t="s">
        <v>20</v>
      </c>
      <c r="F24" s="97" t="s">
        <v>21</v>
      </c>
    </row>
    <row r="25" spans="1:6" x14ac:dyDescent="0.25">
      <c r="A25" s="114"/>
      <c r="B25" s="115" t="s">
        <v>82</v>
      </c>
      <c r="C25" s="116"/>
      <c r="D25" s="117"/>
      <c r="E25" s="116"/>
      <c r="F25" s="121"/>
    </row>
    <row r="26" spans="1:6" ht="75" x14ac:dyDescent="0.25">
      <c r="A26" s="119">
        <v>1.4</v>
      </c>
      <c r="B26" s="120" t="s">
        <v>83</v>
      </c>
      <c r="C26" s="116" t="s">
        <v>0</v>
      </c>
      <c r="D26" s="117">
        <v>1</v>
      </c>
      <c r="E26" s="116">
        <v>800</v>
      </c>
      <c r="F26" s="121">
        <f t="shared" si="0"/>
        <v>800</v>
      </c>
    </row>
    <row r="27" spans="1:6" x14ac:dyDescent="0.25">
      <c r="A27" s="119"/>
      <c r="B27" s="120"/>
      <c r="C27" s="116"/>
      <c r="D27" s="117"/>
      <c r="E27" s="116"/>
      <c r="F27" s="121"/>
    </row>
    <row r="28" spans="1:6" x14ac:dyDescent="0.25">
      <c r="A28" s="122"/>
      <c r="B28" s="123" t="s">
        <v>72</v>
      </c>
      <c r="C28" s="111"/>
      <c r="D28" s="112"/>
      <c r="E28" s="111"/>
      <c r="F28" s="124"/>
    </row>
    <row r="29" spans="1:6" ht="90" x14ac:dyDescent="0.25">
      <c r="A29" s="119">
        <v>1.5</v>
      </c>
      <c r="B29" s="120" t="s">
        <v>73</v>
      </c>
      <c r="C29" s="116" t="s">
        <v>0</v>
      </c>
      <c r="D29" s="117">
        <v>1</v>
      </c>
      <c r="E29" s="116">
        <v>500</v>
      </c>
      <c r="F29" s="121">
        <f t="shared" si="0"/>
        <v>500</v>
      </c>
    </row>
    <row r="30" spans="1:6" x14ac:dyDescent="0.25">
      <c r="A30" s="119"/>
      <c r="B30" s="120"/>
      <c r="C30" s="116"/>
      <c r="D30" s="117"/>
      <c r="E30" s="116"/>
      <c r="F30" s="121"/>
    </row>
    <row r="31" spans="1:6" x14ac:dyDescent="0.25">
      <c r="A31" s="114"/>
      <c r="B31" s="115" t="s">
        <v>74</v>
      </c>
      <c r="C31" s="116"/>
      <c r="D31" s="117"/>
      <c r="E31" s="116"/>
      <c r="F31" s="121"/>
    </row>
    <row r="32" spans="1:6" ht="30" x14ac:dyDescent="0.25">
      <c r="A32" s="119">
        <v>1.6</v>
      </c>
      <c r="B32" s="120" t="s">
        <v>97</v>
      </c>
      <c r="C32" s="116" t="s">
        <v>90</v>
      </c>
      <c r="D32" s="117">
        <v>1</v>
      </c>
      <c r="E32" s="116">
        <v>200</v>
      </c>
      <c r="F32" s="121">
        <f t="shared" si="0"/>
        <v>200</v>
      </c>
    </row>
    <row r="33" spans="1:6" x14ac:dyDescent="0.25">
      <c r="A33" s="119"/>
      <c r="B33" s="120"/>
      <c r="C33" s="116"/>
      <c r="D33" s="117"/>
      <c r="E33" s="116"/>
      <c r="F33" s="121"/>
    </row>
    <row r="34" spans="1:6" x14ac:dyDescent="0.25">
      <c r="A34" s="114"/>
      <c r="B34" s="115" t="s">
        <v>75</v>
      </c>
      <c r="C34" s="116"/>
      <c r="D34" s="117"/>
      <c r="E34" s="116"/>
      <c r="F34" s="121"/>
    </row>
    <row r="35" spans="1:6" ht="120" x14ac:dyDescent="0.25">
      <c r="A35" s="119">
        <v>1.7</v>
      </c>
      <c r="B35" s="120" t="s">
        <v>81</v>
      </c>
      <c r="C35" s="116" t="s">
        <v>76</v>
      </c>
      <c r="D35" s="117">
        <v>1</v>
      </c>
      <c r="E35" s="116">
        <v>800</v>
      </c>
      <c r="F35" s="121">
        <f t="shared" si="0"/>
        <v>800</v>
      </c>
    </row>
    <row r="36" spans="1:6" x14ac:dyDescent="0.25">
      <c r="A36" s="119"/>
      <c r="B36" s="120"/>
      <c r="C36" s="116"/>
      <c r="D36" s="117"/>
      <c r="E36" s="116"/>
      <c r="F36" s="121"/>
    </row>
    <row r="37" spans="1:6" x14ac:dyDescent="0.25">
      <c r="A37" s="114"/>
      <c r="B37" s="115" t="s">
        <v>77</v>
      </c>
      <c r="C37" s="116"/>
      <c r="D37" s="117"/>
      <c r="E37" s="116"/>
      <c r="F37" s="121"/>
    </row>
    <row r="38" spans="1:6" ht="75" x14ac:dyDescent="0.25">
      <c r="A38" s="119">
        <v>1.8</v>
      </c>
      <c r="B38" s="120" t="s">
        <v>78</v>
      </c>
      <c r="C38" s="116" t="s">
        <v>0</v>
      </c>
      <c r="D38" s="117">
        <v>30</v>
      </c>
      <c r="E38" s="116">
        <v>40</v>
      </c>
      <c r="F38" s="121">
        <f t="shared" si="0"/>
        <v>1200</v>
      </c>
    </row>
    <row r="39" spans="1:6" x14ac:dyDescent="0.25">
      <c r="A39" s="119"/>
      <c r="B39" s="120"/>
      <c r="C39" s="116"/>
      <c r="D39" s="117"/>
      <c r="E39" s="116"/>
      <c r="F39" s="121"/>
    </row>
    <row r="40" spans="1:6" x14ac:dyDescent="0.25">
      <c r="A40" s="114"/>
      <c r="B40" s="115" t="s">
        <v>94</v>
      </c>
      <c r="C40" s="116"/>
      <c r="D40" s="117"/>
      <c r="E40" s="116"/>
      <c r="F40" s="121"/>
    </row>
    <row r="41" spans="1:6" ht="45" x14ac:dyDescent="0.25">
      <c r="A41" s="119">
        <v>1.9</v>
      </c>
      <c r="B41" s="120" t="s">
        <v>98</v>
      </c>
      <c r="C41" s="116" t="s">
        <v>90</v>
      </c>
      <c r="D41" s="117">
        <v>1</v>
      </c>
      <c r="E41" s="116">
        <v>250</v>
      </c>
      <c r="F41" s="121">
        <f t="shared" ref="F41" si="1">E41*D41</f>
        <v>250</v>
      </c>
    </row>
    <row r="42" spans="1:6" x14ac:dyDescent="0.25">
      <c r="A42" s="119"/>
      <c r="B42" s="120"/>
      <c r="C42" s="116"/>
      <c r="D42" s="117"/>
      <c r="E42" s="116"/>
      <c r="F42" s="121"/>
    </row>
    <row r="43" spans="1:6" x14ac:dyDescent="0.25">
      <c r="A43" s="119"/>
      <c r="B43" s="120"/>
      <c r="C43" s="116"/>
      <c r="D43" s="117"/>
      <c r="E43" s="116"/>
      <c r="F43" s="121"/>
    </row>
    <row r="44" spans="1:6" x14ac:dyDescent="0.25">
      <c r="A44" s="119"/>
      <c r="B44" s="120"/>
      <c r="C44" s="116"/>
      <c r="D44" s="117"/>
      <c r="E44" s="116"/>
      <c r="F44" s="121"/>
    </row>
    <row r="45" spans="1:6" x14ac:dyDescent="0.25">
      <c r="A45" s="119"/>
      <c r="B45" s="120"/>
      <c r="C45" s="116"/>
      <c r="D45" s="117"/>
      <c r="E45" s="116"/>
      <c r="F45" s="121"/>
    </row>
    <row r="46" spans="1:6" x14ac:dyDescent="0.25">
      <c r="A46" s="119"/>
      <c r="B46" s="120"/>
      <c r="C46" s="116"/>
      <c r="D46" s="117"/>
      <c r="E46" s="116"/>
      <c r="F46" s="121"/>
    </row>
    <row r="47" spans="1:6" x14ac:dyDescent="0.25">
      <c r="A47" s="119"/>
      <c r="B47" s="120"/>
      <c r="C47" s="116"/>
      <c r="D47" s="117"/>
      <c r="E47" s="116"/>
      <c r="F47" s="121"/>
    </row>
    <row r="48" spans="1:6" x14ac:dyDescent="0.25">
      <c r="A48" s="119"/>
      <c r="B48" s="120"/>
      <c r="C48" s="116"/>
      <c r="D48" s="117"/>
      <c r="E48" s="116"/>
      <c r="F48" s="121"/>
    </row>
    <row r="49" spans="1:6" x14ac:dyDescent="0.25">
      <c r="A49" s="119"/>
      <c r="B49" s="120"/>
      <c r="C49" s="116"/>
      <c r="D49" s="117"/>
      <c r="E49" s="116"/>
      <c r="F49" s="129"/>
    </row>
    <row r="50" spans="1:6" ht="15.75" thickBot="1" x14ac:dyDescent="0.3">
      <c r="A50" s="125" t="s">
        <v>40</v>
      </c>
      <c r="B50" s="126" t="s">
        <v>11</v>
      </c>
      <c r="C50" s="127"/>
      <c r="D50" s="128"/>
      <c r="E50" s="127"/>
      <c r="F50" s="153">
        <f>SUM(F13:F49)</f>
        <v>8250</v>
      </c>
    </row>
    <row r="51" spans="1:6" ht="15.75" thickBot="1" x14ac:dyDescent="0.3">
      <c r="A51" s="94" t="s">
        <v>17</v>
      </c>
      <c r="B51" s="95" t="s">
        <v>18</v>
      </c>
      <c r="C51" s="96" t="s">
        <v>19</v>
      </c>
      <c r="D51" s="96" t="s">
        <v>29</v>
      </c>
      <c r="E51" s="96" t="s">
        <v>20</v>
      </c>
      <c r="F51" s="97" t="s">
        <v>21</v>
      </c>
    </row>
    <row r="52" spans="1:6" x14ac:dyDescent="0.25">
      <c r="A52" s="98"/>
      <c r="B52" s="99" t="s">
        <v>105</v>
      </c>
      <c r="C52" s="100"/>
      <c r="D52" s="107"/>
      <c r="E52" s="100"/>
      <c r="F52" s="108"/>
    </row>
    <row r="53" spans="1:6" x14ac:dyDescent="0.25">
      <c r="A53" s="98"/>
      <c r="B53" s="99"/>
      <c r="C53" s="100"/>
      <c r="D53" s="107"/>
      <c r="E53" s="100"/>
      <c r="F53" s="108"/>
    </row>
    <row r="54" spans="1:6" x14ac:dyDescent="0.25">
      <c r="A54" s="109">
        <v>2</v>
      </c>
      <c r="B54" s="110" t="s">
        <v>91</v>
      </c>
      <c r="C54" s="111"/>
      <c r="D54" s="112"/>
      <c r="E54" s="111"/>
      <c r="F54" s="113"/>
    </row>
    <row r="55" spans="1:6" x14ac:dyDescent="0.25">
      <c r="A55" s="114"/>
      <c r="B55" s="115"/>
      <c r="C55" s="116"/>
      <c r="D55" s="117"/>
      <c r="E55" s="116"/>
      <c r="F55" s="118"/>
    </row>
    <row r="56" spans="1:6" x14ac:dyDescent="0.25">
      <c r="A56" s="114"/>
      <c r="B56" s="115" t="s">
        <v>86</v>
      </c>
      <c r="C56" s="116"/>
      <c r="D56" s="117"/>
      <c r="E56" s="116"/>
      <c r="F56" s="118"/>
    </row>
    <row r="57" spans="1:6" ht="120" x14ac:dyDescent="0.25">
      <c r="A57" s="119">
        <v>2.1</v>
      </c>
      <c r="B57" s="120" t="s">
        <v>106</v>
      </c>
      <c r="C57" s="116" t="s">
        <v>67</v>
      </c>
      <c r="D57" s="117">
        <v>200</v>
      </c>
      <c r="E57" s="116">
        <v>20</v>
      </c>
      <c r="F57" s="121">
        <f t="shared" ref="F57:F63" si="2">D57*E57</f>
        <v>4000</v>
      </c>
    </row>
    <row r="58" spans="1:6" x14ac:dyDescent="0.25">
      <c r="A58" s="114"/>
      <c r="B58" s="115"/>
      <c r="C58" s="116"/>
      <c r="D58" s="117"/>
      <c r="E58" s="116"/>
      <c r="F58" s="118"/>
    </row>
    <row r="59" spans="1:6" x14ac:dyDescent="0.25">
      <c r="A59" s="114"/>
      <c r="B59" s="115" t="s">
        <v>87</v>
      </c>
      <c r="C59" s="116"/>
      <c r="D59" s="117"/>
      <c r="E59" s="116"/>
      <c r="F59" s="118"/>
    </row>
    <row r="60" spans="1:6" ht="60" x14ac:dyDescent="0.25">
      <c r="A60" s="119">
        <v>2.2000000000000002</v>
      </c>
      <c r="B60" s="120" t="s">
        <v>103</v>
      </c>
      <c r="C60" s="116" t="s">
        <v>0</v>
      </c>
      <c r="D60" s="117">
        <v>2</v>
      </c>
      <c r="E60" s="116">
        <v>400</v>
      </c>
      <c r="F60" s="121">
        <f t="shared" si="2"/>
        <v>800</v>
      </c>
    </row>
    <row r="61" spans="1:6" x14ac:dyDescent="0.25">
      <c r="A61" s="114"/>
      <c r="B61" s="115"/>
      <c r="C61" s="116"/>
      <c r="D61" s="117"/>
      <c r="E61" s="116"/>
      <c r="F61" s="118"/>
    </row>
    <row r="62" spans="1:6" x14ac:dyDescent="0.25">
      <c r="A62" s="114"/>
      <c r="B62" s="115" t="s">
        <v>84</v>
      </c>
      <c r="C62" s="116"/>
      <c r="D62" s="117"/>
      <c r="E62" s="116"/>
      <c r="F62" s="118"/>
    </row>
    <row r="63" spans="1:6" ht="30" x14ac:dyDescent="0.25">
      <c r="A63" s="119">
        <v>2.2999999999999998</v>
      </c>
      <c r="B63" s="120" t="s">
        <v>85</v>
      </c>
      <c r="C63" s="116" t="s">
        <v>0</v>
      </c>
      <c r="D63" s="117">
        <v>2</v>
      </c>
      <c r="E63" s="116">
        <v>1000</v>
      </c>
      <c r="F63" s="129">
        <f t="shared" si="2"/>
        <v>2000</v>
      </c>
    </row>
    <row r="64" spans="1:6" ht="15.75" thickBot="1" x14ac:dyDescent="0.3">
      <c r="A64" s="130"/>
      <c r="B64" s="131"/>
      <c r="C64" s="132"/>
      <c r="D64" s="133"/>
      <c r="E64" s="132"/>
      <c r="F64" s="134"/>
    </row>
    <row r="65" spans="1:6" ht="15.75" thickBot="1" x14ac:dyDescent="0.3">
      <c r="A65" s="125" t="s">
        <v>41</v>
      </c>
      <c r="B65" s="126" t="s">
        <v>12</v>
      </c>
      <c r="C65" s="127"/>
      <c r="D65" s="128"/>
      <c r="E65" s="127"/>
      <c r="F65" s="135">
        <f>SUM(F55:F63)</f>
        <v>6800</v>
      </c>
    </row>
    <row r="66" spans="1:6" x14ac:dyDescent="0.25">
      <c r="A66" s="122"/>
      <c r="B66" s="123"/>
      <c r="C66" s="111"/>
      <c r="D66" s="112"/>
      <c r="E66" s="111"/>
      <c r="F66" s="113"/>
    </row>
    <row r="67" spans="1:6" x14ac:dyDescent="0.25">
      <c r="A67" s="136"/>
      <c r="B67" s="137"/>
      <c r="C67" s="138"/>
      <c r="D67" s="139"/>
      <c r="E67" s="138"/>
      <c r="F67" s="140"/>
    </row>
    <row r="68" spans="1:6" x14ac:dyDescent="0.25">
      <c r="A68" s="136"/>
      <c r="B68" s="141" t="s">
        <v>39</v>
      </c>
      <c r="C68" s="138"/>
      <c r="D68" s="139"/>
      <c r="E68" s="138"/>
      <c r="F68" s="142" t="s">
        <v>21</v>
      </c>
    </row>
    <row r="69" spans="1:6" x14ac:dyDescent="0.25">
      <c r="A69" s="136"/>
      <c r="B69" s="141"/>
      <c r="C69" s="138"/>
      <c r="D69" s="139"/>
      <c r="E69" s="138"/>
      <c r="F69" s="142"/>
    </row>
    <row r="70" spans="1:6" x14ac:dyDescent="0.25">
      <c r="A70" s="136" t="s">
        <v>117</v>
      </c>
      <c r="B70" s="141" t="str">
        <f>B5</f>
        <v>PRELIMINARIES AND GENERAL</v>
      </c>
      <c r="C70" s="138"/>
      <c r="D70" s="139"/>
      <c r="E70" s="138"/>
      <c r="F70" s="154">
        <f>F8</f>
        <v>150</v>
      </c>
    </row>
    <row r="71" spans="1:6" x14ac:dyDescent="0.25">
      <c r="A71" s="119"/>
      <c r="B71" s="120"/>
      <c r="C71" s="116"/>
      <c r="D71" s="117"/>
      <c r="E71" s="116"/>
      <c r="F71" s="143"/>
    </row>
    <row r="72" spans="1:6" x14ac:dyDescent="0.25">
      <c r="A72" s="119"/>
      <c r="B72" s="120"/>
      <c r="C72" s="116"/>
      <c r="D72" s="117"/>
      <c r="E72" s="116"/>
      <c r="F72" s="143"/>
    </row>
    <row r="73" spans="1:6" x14ac:dyDescent="0.25">
      <c r="A73" s="119" t="s">
        <v>40</v>
      </c>
      <c r="B73" s="120" t="str">
        <f>B10</f>
        <v>SOLAR WATER SYSTEM</v>
      </c>
      <c r="C73" s="116"/>
      <c r="D73" s="117"/>
      <c r="E73" s="116"/>
      <c r="F73" s="143">
        <f>F50</f>
        <v>8250</v>
      </c>
    </row>
    <row r="74" spans="1:6" x14ac:dyDescent="0.25">
      <c r="A74" s="119"/>
      <c r="B74" s="120"/>
      <c r="C74" s="116"/>
      <c r="D74" s="117"/>
      <c r="E74" s="116"/>
      <c r="F74" s="143"/>
    </row>
    <row r="75" spans="1:6" x14ac:dyDescent="0.25">
      <c r="A75" s="119"/>
      <c r="B75" s="120"/>
      <c r="C75" s="116"/>
      <c r="D75" s="117"/>
      <c r="E75" s="116"/>
      <c r="F75" s="143"/>
    </row>
    <row r="76" spans="1:6" x14ac:dyDescent="0.25">
      <c r="A76" s="119"/>
      <c r="B76" s="120"/>
      <c r="C76" s="116"/>
      <c r="D76" s="117"/>
      <c r="E76" s="116"/>
      <c r="F76" s="143"/>
    </row>
    <row r="77" spans="1:6" x14ac:dyDescent="0.25">
      <c r="A77" s="119" t="s">
        <v>41</v>
      </c>
      <c r="B77" s="120" t="str">
        <f>B54</f>
        <v xml:space="preserve">TAPSTANDS </v>
      </c>
      <c r="C77" s="116"/>
      <c r="D77" s="117"/>
      <c r="E77" s="116"/>
      <c r="F77" s="143">
        <f>F65</f>
        <v>6800</v>
      </c>
    </row>
    <row r="78" spans="1:6" x14ac:dyDescent="0.25">
      <c r="A78" s="119"/>
      <c r="B78" s="120"/>
      <c r="C78" s="116"/>
      <c r="D78" s="117"/>
      <c r="E78" s="116"/>
      <c r="F78" s="143"/>
    </row>
    <row r="79" spans="1:6" x14ac:dyDescent="0.25">
      <c r="A79" s="119"/>
      <c r="B79" s="120"/>
      <c r="C79" s="116"/>
      <c r="D79" s="117"/>
      <c r="E79" s="116"/>
      <c r="F79" s="143"/>
    </row>
    <row r="80" spans="1:6" ht="15.75" thickBot="1" x14ac:dyDescent="0.3">
      <c r="A80" s="130"/>
      <c r="B80" s="131"/>
      <c r="C80" s="132"/>
      <c r="D80" s="133"/>
      <c r="E80" s="132"/>
      <c r="F80" s="144"/>
    </row>
    <row r="81" spans="1:6" ht="15.75" thickBot="1" x14ac:dyDescent="0.3">
      <c r="A81" s="145"/>
      <c r="B81" s="146" t="s">
        <v>50</v>
      </c>
      <c r="C81" s="147"/>
      <c r="D81" s="148"/>
      <c r="E81" s="147"/>
      <c r="F81" s="149">
        <f>SUM(F70:F80)</f>
        <v>15200</v>
      </c>
    </row>
  </sheetData>
  <mergeCells count="2">
    <mergeCell ref="B1:E1"/>
    <mergeCell ref="B2:E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opLeftCell="A64" workbookViewId="0">
      <selection activeCell="J46" sqref="J46"/>
    </sheetView>
  </sheetViews>
  <sheetFormatPr defaultRowHeight="15" x14ac:dyDescent="0.25"/>
  <cols>
    <col min="1" max="1" width="5.42578125" style="93" customWidth="1"/>
    <col min="2" max="2" width="48.140625" style="150" customWidth="1"/>
    <col min="3" max="3" width="6.28515625" style="93" customWidth="1"/>
    <col min="4" max="4" width="5.28515625" style="93" customWidth="1"/>
    <col min="5" max="5" width="10.5703125" style="93" customWidth="1"/>
    <col min="6" max="6" width="14.140625" style="93" customWidth="1"/>
  </cols>
  <sheetData>
    <row r="1" spans="1:6" ht="23.25" x14ac:dyDescent="0.35">
      <c r="B1" s="162" t="s">
        <v>109</v>
      </c>
      <c r="C1" s="162"/>
      <c r="D1" s="162"/>
      <c r="E1" s="162"/>
    </row>
    <row r="2" spans="1:6" ht="24" thickBot="1" x14ac:dyDescent="0.4">
      <c r="B2" s="162" t="s">
        <v>110</v>
      </c>
      <c r="C2" s="162"/>
      <c r="D2" s="162"/>
      <c r="E2" s="162"/>
    </row>
    <row r="3" spans="1:6" ht="15.75" thickBot="1" x14ac:dyDescent="0.3">
      <c r="A3" s="94" t="s">
        <v>17</v>
      </c>
      <c r="B3" s="95" t="s">
        <v>18</v>
      </c>
      <c r="C3" s="96" t="s">
        <v>19</v>
      </c>
      <c r="D3" s="96" t="s">
        <v>29</v>
      </c>
      <c r="E3" s="96" t="s">
        <v>20</v>
      </c>
      <c r="F3" s="97" t="s">
        <v>21</v>
      </c>
    </row>
    <row r="4" spans="1:6" x14ac:dyDescent="0.25">
      <c r="A4" s="98"/>
      <c r="B4" s="99" t="s">
        <v>116</v>
      </c>
      <c r="C4" s="100"/>
      <c r="D4" s="100"/>
      <c r="E4" s="100"/>
      <c r="F4" s="101"/>
    </row>
    <row r="5" spans="1:6" x14ac:dyDescent="0.25">
      <c r="A5" s="102">
        <v>0</v>
      </c>
      <c r="B5" s="103" t="s">
        <v>22</v>
      </c>
      <c r="C5" s="104"/>
      <c r="D5" s="104"/>
      <c r="E5" s="104"/>
      <c r="F5" s="105"/>
    </row>
    <row r="6" spans="1:6" ht="45" x14ac:dyDescent="0.25">
      <c r="A6" s="102">
        <v>0.1</v>
      </c>
      <c r="B6" s="106" t="s">
        <v>89</v>
      </c>
      <c r="C6" s="104" t="s">
        <v>90</v>
      </c>
      <c r="D6" s="104">
        <v>1</v>
      </c>
      <c r="E6" s="104">
        <v>150</v>
      </c>
      <c r="F6" s="105">
        <f>D6*E6</f>
        <v>150</v>
      </c>
    </row>
    <row r="7" spans="1:6" x14ac:dyDescent="0.25">
      <c r="A7" s="102"/>
      <c r="B7" s="106"/>
      <c r="C7" s="104"/>
      <c r="D7" s="104"/>
      <c r="E7" s="104"/>
      <c r="F7" s="105"/>
    </row>
    <row r="8" spans="1:6" x14ac:dyDescent="0.25">
      <c r="A8" s="102"/>
      <c r="B8" s="106"/>
      <c r="C8" s="104"/>
      <c r="D8" s="104"/>
      <c r="E8" s="104"/>
      <c r="F8" s="105"/>
    </row>
    <row r="9" spans="1:6" ht="15.75" thickBot="1" x14ac:dyDescent="0.3">
      <c r="A9" s="102"/>
      <c r="B9" s="106"/>
      <c r="C9" s="104"/>
      <c r="D9" s="104"/>
      <c r="E9" s="104"/>
      <c r="F9" s="105"/>
    </row>
    <row r="10" spans="1:6" ht="15.75" thickBot="1" x14ac:dyDescent="0.3">
      <c r="A10" s="125" t="s">
        <v>117</v>
      </c>
      <c r="B10" s="126" t="s">
        <v>118</v>
      </c>
      <c r="C10" s="127"/>
      <c r="D10" s="128"/>
      <c r="E10" s="127"/>
      <c r="F10" s="135">
        <f>SUM(F6:F9)</f>
        <v>150</v>
      </c>
    </row>
    <row r="11" spans="1:6" x14ac:dyDescent="0.25">
      <c r="A11" s="98"/>
      <c r="B11" s="99" t="s">
        <v>104</v>
      </c>
      <c r="C11" s="100"/>
      <c r="D11" s="107"/>
      <c r="E11" s="100"/>
      <c r="F11" s="108"/>
    </row>
    <row r="12" spans="1:6" x14ac:dyDescent="0.25">
      <c r="A12" s="109">
        <v>1</v>
      </c>
      <c r="B12" s="110" t="s">
        <v>79</v>
      </c>
      <c r="C12" s="111"/>
      <c r="D12" s="112"/>
      <c r="E12" s="111"/>
      <c r="F12" s="113"/>
    </row>
    <row r="13" spans="1:6" x14ac:dyDescent="0.25">
      <c r="A13" s="109"/>
      <c r="B13" s="110"/>
      <c r="C13" s="111"/>
      <c r="D13" s="112"/>
      <c r="E13" s="111"/>
      <c r="F13" s="113"/>
    </row>
    <row r="14" spans="1:6" x14ac:dyDescent="0.25">
      <c r="A14" s="114"/>
      <c r="B14" s="115" t="s">
        <v>68</v>
      </c>
      <c r="C14" s="116"/>
      <c r="D14" s="117"/>
      <c r="E14" s="116"/>
      <c r="F14" s="118"/>
    </row>
    <row r="15" spans="1:6" ht="45" x14ac:dyDescent="0.25">
      <c r="A15" s="119">
        <v>1.1000000000000001</v>
      </c>
      <c r="B15" s="120" t="s">
        <v>93</v>
      </c>
      <c r="C15" s="116" t="s">
        <v>0</v>
      </c>
      <c r="D15" s="117">
        <v>1</v>
      </c>
      <c r="E15" s="116">
        <v>200</v>
      </c>
      <c r="F15" s="121">
        <f>E15*D15</f>
        <v>200</v>
      </c>
    </row>
    <row r="16" spans="1:6" x14ac:dyDescent="0.25">
      <c r="A16" s="119"/>
      <c r="B16" s="120"/>
      <c r="C16" s="116"/>
      <c r="D16" s="117"/>
      <c r="E16" s="116"/>
      <c r="F16" s="121"/>
    </row>
    <row r="17" spans="1:6" x14ac:dyDescent="0.25">
      <c r="A17" s="114"/>
      <c r="B17" s="115" t="s">
        <v>69</v>
      </c>
      <c r="C17" s="116"/>
      <c r="D17" s="117"/>
      <c r="E17" s="116"/>
      <c r="F17" s="121"/>
    </row>
    <row r="18" spans="1:6" ht="135" x14ac:dyDescent="0.25">
      <c r="A18" s="119">
        <v>1.2</v>
      </c>
      <c r="B18" s="120" t="s">
        <v>92</v>
      </c>
      <c r="C18" s="116" t="s">
        <v>0</v>
      </c>
      <c r="D18" s="117">
        <v>1</v>
      </c>
      <c r="E18" s="116">
        <v>2500</v>
      </c>
      <c r="F18" s="121">
        <f t="shared" ref="F18:F38" si="0">E18*D18</f>
        <v>2500</v>
      </c>
    </row>
    <row r="19" spans="1:6" x14ac:dyDescent="0.25">
      <c r="A19" s="119"/>
      <c r="B19" s="120"/>
      <c r="C19" s="116"/>
      <c r="D19" s="117"/>
      <c r="E19" s="116"/>
      <c r="F19" s="121"/>
    </row>
    <row r="20" spans="1:6" x14ac:dyDescent="0.25">
      <c r="A20" s="114"/>
      <c r="B20" s="115" t="s">
        <v>70</v>
      </c>
      <c r="C20" s="116"/>
      <c r="D20" s="117"/>
      <c r="E20" s="116"/>
      <c r="F20" s="121"/>
    </row>
    <row r="21" spans="1:6" ht="180" x14ac:dyDescent="0.25">
      <c r="A21" s="119">
        <v>1.3</v>
      </c>
      <c r="B21" s="120" t="s">
        <v>80</v>
      </c>
      <c r="C21" s="116" t="s">
        <v>71</v>
      </c>
      <c r="D21" s="117">
        <v>1</v>
      </c>
      <c r="E21" s="116">
        <v>1800</v>
      </c>
      <c r="F21" s="121">
        <f t="shared" si="0"/>
        <v>1800</v>
      </c>
    </row>
    <row r="22" spans="1:6" x14ac:dyDescent="0.25">
      <c r="A22" s="159"/>
      <c r="B22" s="160"/>
      <c r="C22" s="151"/>
      <c r="D22" s="152"/>
      <c r="E22" s="151"/>
      <c r="F22" s="134"/>
    </row>
    <row r="23" spans="1:6" ht="15.75" thickBot="1" x14ac:dyDescent="0.3">
      <c r="A23" s="159"/>
      <c r="B23" s="160"/>
      <c r="C23" s="151"/>
      <c r="D23" s="152"/>
      <c r="E23" s="151"/>
      <c r="F23" s="134"/>
    </row>
    <row r="24" spans="1:6" ht="15.75" thickBot="1" x14ac:dyDescent="0.3">
      <c r="A24" s="94" t="s">
        <v>17</v>
      </c>
      <c r="B24" s="95" t="s">
        <v>18</v>
      </c>
      <c r="C24" s="96" t="s">
        <v>19</v>
      </c>
      <c r="D24" s="96" t="s">
        <v>29</v>
      </c>
      <c r="E24" s="96" t="s">
        <v>20</v>
      </c>
      <c r="F24" s="97" t="s">
        <v>21</v>
      </c>
    </row>
    <row r="25" spans="1:6" x14ac:dyDescent="0.25">
      <c r="A25" s="114"/>
      <c r="B25" s="115" t="s">
        <v>82</v>
      </c>
      <c r="C25" s="116"/>
      <c r="D25" s="117"/>
      <c r="E25" s="116"/>
      <c r="F25" s="121"/>
    </row>
    <row r="26" spans="1:6" ht="75" x14ac:dyDescent="0.25">
      <c r="A26" s="119">
        <v>1.4</v>
      </c>
      <c r="B26" s="120" t="s">
        <v>83</v>
      </c>
      <c r="C26" s="116" t="s">
        <v>0</v>
      </c>
      <c r="D26" s="117">
        <v>1</v>
      </c>
      <c r="E26" s="116">
        <v>800</v>
      </c>
      <c r="F26" s="121">
        <f t="shared" si="0"/>
        <v>800</v>
      </c>
    </row>
    <row r="27" spans="1:6" x14ac:dyDescent="0.25">
      <c r="A27" s="119"/>
      <c r="B27" s="120"/>
      <c r="C27" s="116"/>
      <c r="D27" s="117"/>
      <c r="E27" s="116"/>
      <c r="F27" s="121"/>
    </row>
    <row r="28" spans="1:6" x14ac:dyDescent="0.25">
      <c r="A28" s="122"/>
      <c r="B28" s="123" t="s">
        <v>72</v>
      </c>
      <c r="C28" s="111"/>
      <c r="D28" s="112"/>
      <c r="E28" s="111"/>
      <c r="F28" s="124"/>
    </row>
    <row r="29" spans="1:6" ht="90" x14ac:dyDescent="0.25">
      <c r="A29" s="119">
        <v>1.5</v>
      </c>
      <c r="B29" s="120" t="s">
        <v>73</v>
      </c>
      <c r="C29" s="116" t="s">
        <v>0</v>
      </c>
      <c r="D29" s="117">
        <v>1</v>
      </c>
      <c r="E29" s="116">
        <v>500</v>
      </c>
      <c r="F29" s="121">
        <f t="shared" si="0"/>
        <v>500</v>
      </c>
    </row>
    <row r="30" spans="1:6" x14ac:dyDescent="0.25">
      <c r="A30" s="119"/>
      <c r="B30" s="120"/>
      <c r="C30" s="116"/>
      <c r="D30" s="117"/>
      <c r="E30" s="116"/>
      <c r="F30" s="121"/>
    </row>
    <row r="31" spans="1:6" x14ac:dyDescent="0.25">
      <c r="A31" s="114"/>
      <c r="B31" s="115" t="s">
        <v>74</v>
      </c>
      <c r="C31" s="116"/>
      <c r="D31" s="117"/>
      <c r="E31" s="116"/>
      <c r="F31" s="121"/>
    </row>
    <row r="32" spans="1:6" ht="60" x14ac:dyDescent="0.25">
      <c r="A32" s="119">
        <v>1.6</v>
      </c>
      <c r="B32" s="120" t="s">
        <v>112</v>
      </c>
      <c r="C32" s="116" t="s">
        <v>90</v>
      </c>
      <c r="D32" s="117">
        <v>1</v>
      </c>
      <c r="E32" s="116">
        <v>300</v>
      </c>
      <c r="F32" s="121">
        <f t="shared" si="0"/>
        <v>300</v>
      </c>
    </row>
    <row r="33" spans="1:6" x14ac:dyDescent="0.25">
      <c r="A33" s="119"/>
      <c r="B33" s="120"/>
      <c r="C33" s="116"/>
      <c r="D33" s="117"/>
      <c r="E33" s="116"/>
      <c r="F33" s="121"/>
    </row>
    <row r="34" spans="1:6" x14ac:dyDescent="0.25">
      <c r="A34" s="114"/>
      <c r="B34" s="115" t="s">
        <v>75</v>
      </c>
      <c r="C34" s="116"/>
      <c r="D34" s="117"/>
      <c r="E34" s="116"/>
      <c r="F34" s="121"/>
    </row>
    <row r="35" spans="1:6" ht="120" x14ac:dyDescent="0.25">
      <c r="A35" s="119">
        <v>1.7</v>
      </c>
      <c r="B35" s="120" t="s">
        <v>81</v>
      </c>
      <c r="C35" s="116" t="s">
        <v>76</v>
      </c>
      <c r="D35" s="117">
        <v>1</v>
      </c>
      <c r="E35" s="116">
        <v>800</v>
      </c>
      <c r="F35" s="121">
        <f t="shared" si="0"/>
        <v>800</v>
      </c>
    </row>
    <row r="36" spans="1:6" x14ac:dyDescent="0.25">
      <c r="A36" s="119"/>
      <c r="B36" s="120"/>
      <c r="C36" s="116"/>
      <c r="D36" s="117"/>
      <c r="E36" s="116"/>
      <c r="F36" s="121"/>
    </row>
    <row r="37" spans="1:6" x14ac:dyDescent="0.25">
      <c r="A37" s="114"/>
      <c r="B37" s="115" t="s">
        <v>77</v>
      </c>
      <c r="C37" s="116"/>
      <c r="D37" s="117"/>
      <c r="E37" s="116"/>
      <c r="F37" s="121"/>
    </row>
    <row r="38" spans="1:6" ht="75" x14ac:dyDescent="0.25">
      <c r="A38" s="119">
        <v>1.8</v>
      </c>
      <c r="B38" s="120" t="s">
        <v>78</v>
      </c>
      <c r="C38" s="116" t="s">
        <v>0</v>
      </c>
      <c r="D38" s="117">
        <v>30</v>
      </c>
      <c r="E38" s="116">
        <v>40</v>
      </c>
      <c r="F38" s="121">
        <f t="shared" si="0"/>
        <v>1200</v>
      </c>
    </row>
    <row r="39" spans="1:6" x14ac:dyDescent="0.25">
      <c r="A39" s="119"/>
      <c r="B39" s="120"/>
      <c r="C39" s="116"/>
      <c r="D39" s="117"/>
      <c r="E39" s="116"/>
      <c r="F39" s="121"/>
    </row>
    <row r="40" spans="1:6" x14ac:dyDescent="0.25">
      <c r="A40" s="114"/>
      <c r="B40" s="115" t="s">
        <v>94</v>
      </c>
      <c r="C40" s="116"/>
      <c r="D40" s="117"/>
      <c r="E40" s="116"/>
      <c r="F40" s="121"/>
    </row>
    <row r="41" spans="1:6" ht="45" x14ac:dyDescent="0.25">
      <c r="A41" s="119">
        <v>1.9</v>
      </c>
      <c r="B41" s="120" t="s">
        <v>98</v>
      </c>
      <c r="C41" s="116" t="s">
        <v>90</v>
      </c>
      <c r="D41" s="117">
        <v>1</v>
      </c>
      <c r="E41" s="116">
        <v>250</v>
      </c>
      <c r="F41" s="121">
        <f t="shared" ref="F41" si="1">E41*D41</f>
        <v>250</v>
      </c>
    </row>
    <row r="42" spans="1:6" x14ac:dyDescent="0.25">
      <c r="A42" s="119"/>
      <c r="B42" s="120"/>
      <c r="C42" s="116"/>
      <c r="D42" s="117"/>
      <c r="E42" s="116"/>
      <c r="F42" s="121"/>
    </row>
    <row r="43" spans="1:6" x14ac:dyDescent="0.25">
      <c r="A43" s="119"/>
      <c r="B43" s="120"/>
      <c r="C43" s="116"/>
      <c r="D43" s="117"/>
      <c r="E43" s="116"/>
      <c r="F43" s="121"/>
    </row>
    <row r="44" spans="1:6" x14ac:dyDescent="0.25">
      <c r="A44" s="119"/>
      <c r="B44" s="120"/>
      <c r="C44" s="116"/>
      <c r="D44" s="117"/>
      <c r="E44" s="116"/>
      <c r="F44" s="121"/>
    </row>
    <row r="45" spans="1:6" x14ac:dyDescent="0.25">
      <c r="A45" s="119"/>
      <c r="B45" s="120"/>
      <c r="C45" s="116"/>
      <c r="D45" s="117"/>
      <c r="E45" s="116"/>
      <c r="F45" s="121"/>
    </row>
    <row r="46" spans="1:6" x14ac:dyDescent="0.25">
      <c r="A46" s="119"/>
      <c r="B46" s="120"/>
      <c r="C46" s="116"/>
      <c r="D46" s="117"/>
      <c r="E46" s="116"/>
      <c r="F46" s="121"/>
    </row>
    <row r="47" spans="1:6" x14ac:dyDescent="0.25">
      <c r="A47" s="119"/>
      <c r="B47" s="120"/>
      <c r="C47" s="116"/>
      <c r="D47" s="117"/>
      <c r="E47" s="116"/>
      <c r="F47" s="121"/>
    </row>
    <row r="48" spans="1:6" x14ac:dyDescent="0.25">
      <c r="A48" s="119"/>
      <c r="B48" s="120"/>
      <c r="C48" s="116"/>
      <c r="D48" s="117"/>
      <c r="E48" s="116"/>
      <c r="F48" s="129"/>
    </row>
    <row r="49" spans="1:6" ht="15.75" thickBot="1" x14ac:dyDescent="0.3">
      <c r="A49" s="125" t="s">
        <v>40</v>
      </c>
      <c r="B49" s="126" t="s">
        <v>11</v>
      </c>
      <c r="C49" s="127"/>
      <c r="D49" s="128"/>
      <c r="E49" s="127"/>
      <c r="F49" s="153">
        <f>SUM(F15:F48)</f>
        <v>8350</v>
      </c>
    </row>
    <row r="50" spans="1:6" ht="15.75" thickBot="1" x14ac:dyDescent="0.3">
      <c r="A50" s="94" t="s">
        <v>17</v>
      </c>
      <c r="B50" s="95" t="s">
        <v>18</v>
      </c>
      <c r="C50" s="96" t="s">
        <v>19</v>
      </c>
      <c r="D50" s="96" t="s">
        <v>29</v>
      </c>
      <c r="E50" s="96" t="s">
        <v>20</v>
      </c>
      <c r="F50" s="97" t="s">
        <v>21</v>
      </c>
    </row>
    <row r="51" spans="1:6" x14ac:dyDescent="0.25">
      <c r="A51" s="98"/>
      <c r="B51" s="99" t="s">
        <v>105</v>
      </c>
      <c r="C51" s="100"/>
      <c r="D51" s="107"/>
      <c r="E51" s="100"/>
      <c r="F51" s="108"/>
    </row>
    <row r="52" spans="1:6" x14ac:dyDescent="0.25">
      <c r="A52" s="155">
        <v>2</v>
      </c>
      <c r="B52" s="99" t="s">
        <v>111</v>
      </c>
      <c r="C52" s="100"/>
      <c r="D52" s="107"/>
      <c r="E52" s="100"/>
      <c r="F52" s="108"/>
    </row>
    <row r="53" spans="1:6" x14ac:dyDescent="0.25">
      <c r="A53" s="98"/>
      <c r="B53" s="99"/>
      <c r="C53" s="100"/>
      <c r="D53" s="107"/>
      <c r="E53" s="100"/>
      <c r="F53" s="108"/>
    </row>
    <row r="54" spans="1:6" ht="120" x14ac:dyDescent="0.25">
      <c r="A54" s="156">
        <v>2.1</v>
      </c>
      <c r="B54" s="150" t="s">
        <v>113</v>
      </c>
      <c r="C54" s="104" t="s">
        <v>101</v>
      </c>
      <c r="D54" s="93">
        <v>1</v>
      </c>
      <c r="E54" s="157">
        <v>9500</v>
      </c>
      <c r="F54" s="158">
        <f>D54*E54</f>
        <v>9500</v>
      </c>
    </row>
    <row r="55" spans="1:6" x14ac:dyDescent="0.25">
      <c r="A55" s="98"/>
      <c r="B55" s="99"/>
      <c r="C55" s="100"/>
      <c r="D55" s="107"/>
      <c r="E55" s="100"/>
      <c r="F55" s="108"/>
    </row>
    <row r="56" spans="1:6" x14ac:dyDescent="0.25">
      <c r="A56" s="109"/>
      <c r="B56" s="110" t="s">
        <v>115</v>
      </c>
      <c r="C56" s="111"/>
      <c r="D56" s="112"/>
      <c r="E56" s="111"/>
      <c r="F56" s="113"/>
    </row>
    <row r="57" spans="1:6" ht="120" x14ac:dyDescent="0.25">
      <c r="A57" s="119">
        <v>2.2000000000000002</v>
      </c>
      <c r="B57" s="120" t="s">
        <v>114</v>
      </c>
      <c r="C57" s="116" t="s">
        <v>67</v>
      </c>
      <c r="D57" s="117">
        <v>100</v>
      </c>
      <c r="E57" s="116">
        <v>20</v>
      </c>
      <c r="F57" s="121">
        <f t="shared" ref="F57:F63" si="2">D57*E57</f>
        <v>2000</v>
      </c>
    </row>
    <row r="58" spans="1:6" x14ac:dyDescent="0.25">
      <c r="A58" s="114"/>
      <c r="B58" s="115"/>
      <c r="C58" s="116"/>
      <c r="D58" s="117"/>
      <c r="E58" s="116"/>
      <c r="F58" s="118"/>
    </row>
    <row r="59" spans="1:6" x14ac:dyDescent="0.25">
      <c r="A59" s="114"/>
      <c r="B59" s="115" t="s">
        <v>87</v>
      </c>
      <c r="C59" s="116"/>
      <c r="D59" s="117"/>
      <c r="E59" s="116"/>
      <c r="F59" s="118"/>
    </row>
    <row r="60" spans="1:6" ht="60" x14ac:dyDescent="0.25">
      <c r="A60" s="119">
        <v>2.2999999999999998</v>
      </c>
      <c r="B60" s="120" t="s">
        <v>103</v>
      </c>
      <c r="C60" s="116" t="s">
        <v>0</v>
      </c>
      <c r="D60" s="117">
        <v>2</v>
      </c>
      <c r="E60" s="116">
        <v>400</v>
      </c>
      <c r="F60" s="121">
        <f t="shared" si="2"/>
        <v>800</v>
      </c>
    </row>
    <row r="61" spans="1:6" x14ac:dyDescent="0.25">
      <c r="A61" s="114"/>
      <c r="B61" s="115"/>
      <c r="C61" s="116"/>
      <c r="D61" s="117"/>
      <c r="E61" s="116"/>
      <c r="F61" s="118"/>
    </row>
    <row r="62" spans="1:6" x14ac:dyDescent="0.25">
      <c r="A62" s="114"/>
      <c r="B62" s="115" t="s">
        <v>84</v>
      </c>
      <c r="C62" s="116"/>
      <c r="D62" s="117"/>
      <c r="E62" s="116"/>
      <c r="F62" s="118"/>
    </row>
    <row r="63" spans="1:6" ht="30" x14ac:dyDescent="0.25">
      <c r="A63" s="119">
        <v>2.4</v>
      </c>
      <c r="B63" s="120" t="s">
        <v>85</v>
      </c>
      <c r="C63" s="116" t="s">
        <v>0</v>
      </c>
      <c r="D63" s="117">
        <v>2</v>
      </c>
      <c r="E63" s="116">
        <v>1000</v>
      </c>
      <c r="F63" s="129">
        <f t="shared" si="2"/>
        <v>2000</v>
      </c>
    </row>
    <row r="64" spans="1:6" ht="15.75" thickBot="1" x14ac:dyDescent="0.3">
      <c r="A64" s="130"/>
      <c r="B64" s="131"/>
      <c r="C64" s="132"/>
      <c r="D64" s="133"/>
      <c r="E64" s="132"/>
      <c r="F64" s="134"/>
    </row>
    <row r="65" spans="1:6" ht="15.75" thickBot="1" x14ac:dyDescent="0.3">
      <c r="A65" s="125" t="s">
        <v>41</v>
      </c>
      <c r="B65" s="126" t="s">
        <v>12</v>
      </c>
      <c r="C65" s="127"/>
      <c r="D65" s="128"/>
      <c r="E65" s="127"/>
      <c r="F65" s="135">
        <f>SUM(F54:F63)</f>
        <v>14300</v>
      </c>
    </row>
    <row r="66" spans="1:6" ht="15.75" thickBot="1" x14ac:dyDescent="0.3">
      <c r="A66" s="94" t="s">
        <v>17</v>
      </c>
      <c r="B66" s="95" t="s">
        <v>18</v>
      </c>
      <c r="C66" s="96" t="s">
        <v>19</v>
      </c>
      <c r="D66" s="96" t="s">
        <v>29</v>
      </c>
      <c r="E66" s="96" t="s">
        <v>20</v>
      </c>
      <c r="F66" s="97" t="s">
        <v>21</v>
      </c>
    </row>
    <row r="67" spans="1:6" x14ac:dyDescent="0.25">
      <c r="A67" s="122"/>
      <c r="B67" s="123"/>
      <c r="C67" s="111"/>
      <c r="D67" s="112"/>
      <c r="E67" s="111"/>
      <c r="F67" s="113"/>
    </row>
    <row r="68" spans="1:6" x14ac:dyDescent="0.25">
      <c r="A68" s="136"/>
      <c r="B68" s="137"/>
      <c r="C68" s="138"/>
      <c r="D68" s="139"/>
      <c r="E68" s="138"/>
      <c r="F68" s="140"/>
    </row>
    <row r="69" spans="1:6" x14ac:dyDescent="0.25">
      <c r="A69" s="136"/>
      <c r="B69" s="141" t="s">
        <v>39</v>
      </c>
      <c r="C69" s="138"/>
      <c r="D69" s="139"/>
      <c r="E69" s="138"/>
      <c r="F69" s="142" t="s">
        <v>21</v>
      </c>
    </row>
    <row r="70" spans="1:6" x14ac:dyDescent="0.25">
      <c r="A70" s="136"/>
      <c r="B70" s="141"/>
      <c r="C70" s="138"/>
      <c r="D70" s="139"/>
      <c r="E70" s="138"/>
      <c r="F70" s="142"/>
    </row>
    <row r="71" spans="1:6" x14ac:dyDescent="0.25">
      <c r="A71" s="119" t="s">
        <v>117</v>
      </c>
      <c r="B71" s="120" t="str">
        <f>B5</f>
        <v>PRELIMINARIES AND GENERAL</v>
      </c>
      <c r="C71" s="116"/>
      <c r="D71" s="117"/>
      <c r="E71" s="116"/>
      <c r="F71" s="143">
        <f>F10</f>
        <v>150</v>
      </c>
    </row>
    <row r="72" spans="1:6" x14ac:dyDescent="0.25">
      <c r="A72" s="119"/>
      <c r="B72" s="120"/>
      <c r="C72" s="116"/>
      <c r="D72" s="117"/>
      <c r="E72" s="116"/>
      <c r="F72" s="143"/>
    </row>
    <row r="73" spans="1:6" x14ac:dyDescent="0.25">
      <c r="A73" s="119"/>
      <c r="B73" s="120"/>
      <c r="C73" s="116"/>
      <c r="D73" s="117"/>
      <c r="E73" s="116"/>
      <c r="F73" s="143"/>
    </row>
    <row r="74" spans="1:6" x14ac:dyDescent="0.25">
      <c r="A74" s="119"/>
      <c r="B74" s="120"/>
      <c r="C74" s="116"/>
      <c r="D74" s="117"/>
      <c r="E74" s="116"/>
      <c r="F74" s="143"/>
    </row>
    <row r="75" spans="1:6" x14ac:dyDescent="0.25">
      <c r="A75" s="119" t="s">
        <v>40</v>
      </c>
      <c r="B75" s="120" t="str">
        <f>B12</f>
        <v>SOLAR WATER SYSTEM</v>
      </c>
      <c r="C75" s="116"/>
      <c r="D75" s="117"/>
      <c r="E75" s="116"/>
      <c r="F75" s="143">
        <f>F49</f>
        <v>8350</v>
      </c>
    </row>
    <row r="76" spans="1:6" x14ac:dyDescent="0.25">
      <c r="A76" s="119"/>
      <c r="B76" s="120"/>
      <c r="C76" s="116"/>
      <c r="D76" s="117"/>
      <c r="E76" s="116"/>
      <c r="F76" s="143"/>
    </row>
    <row r="77" spans="1:6" x14ac:dyDescent="0.25">
      <c r="A77" s="119"/>
      <c r="B77" s="120"/>
      <c r="C77" s="116"/>
      <c r="D77" s="117"/>
      <c r="E77" s="116"/>
      <c r="F77" s="143"/>
    </row>
    <row r="78" spans="1:6" x14ac:dyDescent="0.25">
      <c r="A78" s="119"/>
      <c r="B78" s="120"/>
      <c r="C78" s="116"/>
      <c r="D78" s="117"/>
      <c r="E78" s="116"/>
      <c r="F78" s="143"/>
    </row>
    <row r="79" spans="1:6" x14ac:dyDescent="0.25">
      <c r="A79" s="119" t="s">
        <v>41</v>
      </c>
      <c r="B79" s="120" t="str">
        <f>B52</f>
        <v>TANK STAND AND TAPSTAND CONSTRUCTION</v>
      </c>
      <c r="C79" s="116"/>
      <c r="D79" s="117"/>
      <c r="E79" s="116"/>
      <c r="F79" s="143">
        <f>F65</f>
        <v>14300</v>
      </c>
    </row>
    <row r="80" spans="1:6" x14ac:dyDescent="0.25">
      <c r="A80" s="119"/>
      <c r="B80" s="120"/>
      <c r="C80" s="116"/>
      <c r="D80" s="117"/>
      <c r="E80" s="116"/>
      <c r="F80" s="143"/>
    </row>
    <row r="81" spans="1:6" x14ac:dyDescent="0.25">
      <c r="A81" s="119"/>
      <c r="B81" s="120"/>
      <c r="C81" s="116"/>
      <c r="D81" s="117"/>
      <c r="E81" s="116"/>
      <c r="F81" s="143"/>
    </row>
    <row r="82" spans="1:6" ht="15.75" thickBot="1" x14ac:dyDescent="0.3">
      <c r="A82" s="130"/>
      <c r="B82" s="131"/>
      <c r="C82" s="132"/>
      <c r="D82" s="133"/>
      <c r="E82" s="132"/>
      <c r="F82" s="144"/>
    </row>
    <row r="83" spans="1:6" ht="15.75" thickBot="1" x14ac:dyDescent="0.3">
      <c r="A83" s="145"/>
      <c r="B83" s="146" t="s">
        <v>50</v>
      </c>
      <c r="C83" s="147"/>
      <c r="D83" s="148"/>
      <c r="E83" s="147"/>
      <c r="F83" s="149">
        <f>SUM(F71:F82)</f>
        <v>22800</v>
      </c>
    </row>
  </sheetData>
  <mergeCells count="2">
    <mergeCell ref="B1:E1"/>
    <mergeCell ref="B2:E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 BH FOR DRILLING</vt:lpstr>
      <vt:lpstr>SOLAR REHAB-NYANG</vt:lpstr>
      <vt:lpstr>WATER YARD REHAB-YIROL TOWN</vt:lpstr>
      <vt:lpstr>BH UPGRADE TO SOLAR - HELP BASE</vt:lpstr>
      <vt:lpstr>' BH FOR DRILLING'!Print_Area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Omoro</dc:creator>
  <cp:lastModifiedBy>user</cp:lastModifiedBy>
  <cp:lastPrinted>2024-03-25T10:08:13Z</cp:lastPrinted>
  <dcterms:created xsi:type="dcterms:W3CDTF">2018-02-04T12:21:55Z</dcterms:created>
  <dcterms:modified xsi:type="dcterms:W3CDTF">2024-03-26T09:34:53Z</dcterms:modified>
</cp:coreProperties>
</file>